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N:\01\60\08380-01\Task-12-14-PID117872 CUY-480-1787LR Bridge Repair\117872\400-Engineering\Structures\SFN_1813102\EngData\Quantities\"/>
    </mc:Choice>
  </mc:AlternateContent>
  <bookViews>
    <workbookView xWindow="0" yWindow="0" windowWidth="18420" windowHeight="3960" tabRatio="781"/>
  </bookViews>
  <sheets>
    <sheet name="DGN Clip" sheetId="1" r:id="rId1"/>
    <sheet name="509E10001" sheetId="4" state="hidden" r:id="rId2"/>
    <sheet name="509E20000" sheetId="5" state="hidden" r:id="rId3"/>
    <sheet name="510E10000" sheetId="8" state="hidden" r:id="rId4"/>
    <sheet name="512E10100" sheetId="9" r:id="rId5"/>
    <sheet name="512E10600" sheetId="14" r:id="rId6"/>
    <sheet name="512E74000" sheetId="17" r:id="rId7"/>
    <sheet name="516E01300" sheetId="11" state="hidden" r:id="rId8"/>
    <sheet name="516E46700" sheetId="18" r:id="rId9"/>
    <sheet name="516E47001" sheetId="15" r:id="rId10"/>
    <sheet name="519E11101" sheetId="12" r:id="rId11"/>
    <sheet name="519E12300" sheetId="13" r:id="rId12"/>
    <sheet name="PIER SEALING" sheetId="19" r:id="rId13"/>
    <sheet name="VOID_Calc" sheetId="2" state="hidden" r:id="rId14"/>
  </sheets>
  <externalReferences>
    <externalReference r:id="rId15"/>
  </externalReferences>
  <definedNames>
    <definedName name="_xlnm.Print_Area" localSheetId="1">'509E10001'!$A$1:$L$39</definedName>
    <definedName name="_xlnm.Print_Area" localSheetId="2">'509E20000'!$A$1:$L$38</definedName>
    <definedName name="_xlnm.Print_Area" localSheetId="3">'510E10000'!$A$1:$L$38</definedName>
    <definedName name="_xlnm.Print_Area" localSheetId="4">'512E10100'!$A$1:$L$37</definedName>
    <definedName name="_xlnm.Print_Area" localSheetId="5">'512E10600'!$A$1:$L$39</definedName>
    <definedName name="_xlnm.Print_Area" localSheetId="6">'512E74000'!$A$1:$L$38</definedName>
    <definedName name="_xlnm.Print_Area" localSheetId="7">'516E01300'!$A$1:$L$38</definedName>
    <definedName name="_xlnm.Print_Area" localSheetId="8">'516E46700'!$A$1:$L$34</definedName>
    <definedName name="_xlnm.Print_Area" localSheetId="9">'516E47001'!$A$1:$L$38</definedName>
    <definedName name="_xlnm.Print_Area" localSheetId="10">'519E11101'!$A$1:$L$42</definedName>
    <definedName name="_xlnm.Print_Area" localSheetId="11">'519E12300'!$A$1:$L$34</definedName>
    <definedName name="_xlnm.Print_Area" localSheetId="0">'DGN Clip'!$A$1:$L$17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G12" i="13" l="1"/>
  <c r="J35" i="19" l="1"/>
  <c r="J33" i="19"/>
  <c r="J31" i="19"/>
  <c r="J29" i="19"/>
  <c r="L26" i="19"/>
  <c r="E13" i="9" l="1"/>
  <c r="E12" i="9"/>
  <c r="H24" i="12"/>
  <c r="H23" i="12"/>
  <c r="H22" i="12"/>
  <c r="G12" i="12"/>
  <c r="H16" i="12" l="1"/>
  <c r="G16" i="12"/>
  <c r="H15" i="12"/>
  <c r="G14" i="12"/>
  <c r="H13" i="12" l="1"/>
  <c r="H12" i="12" l="1"/>
  <c r="H25" i="12" s="1"/>
  <c r="H14" i="12"/>
  <c r="H17" i="12"/>
  <c r="H18" i="12"/>
  <c r="H19" i="12"/>
  <c r="H20" i="12"/>
  <c r="H11" i="12"/>
  <c r="H12" i="14"/>
  <c r="H13" i="14"/>
  <c r="H14" i="14"/>
  <c r="H15" i="14"/>
  <c r="H16" i="14"/>
  <c r="H11" i="14"/>
  <c r="F4" i="13" l="1"/>
  <c r="F4" i="12"/>
  <c r="F4" i="15"/>
  <c r="F4" i="18"/>
  <c r="F4" i="17"/>
  <c r="F4" i="14"/>
  <c r="H33" i="19" l="1"/>
  <c r="H32" i="19"/>
  <c r="H31" i="19"/>
  <c r="H30" i="19"/>
  <c r="H35" i="19"/>
  <c r="H34" i="19"/>
  <c r="H29" i="19"/>
  <c r="I29" i="19"/>
  <c r="H28" i="19"/>
  <c r="I30" i="19"/>
  <c r="I31" i="19"/>
  <c r="I32" i="19"/>
  <c r="I33" i="19"/>
  <c r="I34" i="19"/>
  <c r="I35" i="19"/>
  <c r="I28" i="19"/>
  <c r="C8" i="19"/>
  <c r="F8" i="19"/>
  <c r="G8" i="19" s="1"/>
  <c r="J8" i="19" s="1"/>
  <c r="J21" i="19" s="1"/>
  <c r="F12" i="19"/>
  <c r="G12" i="19" s="1"/>
  <c r="J12" i="19" s="1"/>
  <c r="F4" i="19"/>
  <c r="E4" i="19"/>
  <c r="G4" i="19" s="1"/>
  <c r="I4" i="19" s="1"/>
  <c r="J4" i="19" s="1"/>
  <c r="M4" i="19" s="1"/>
  <c r="F13" i="9"/>
  <c r="F14" i="9"/>
  <c r="E14" i="9"/>
  <c r="F12" i="9"/>
  <c r="G14" i="9"/>
  <c r="H14" i="9" s="1"/>
  <c r="G12" i="9"/>
  <c r="H12" i="9" s="1"/>
  <c r="H12" i="13"/>
  <c r="I14" i="1"/>
  <c r="H14" i="1"/>
  <c r="G14" i="1"/>
  <c r="D14" i="1" l="1"/>
  <c r="H19" i="9"/>
  <c r="G14" i="17" s="1"/>
  <c r="H14" i="17" s="1"/>
  <c r="H19" i="17" s="1"/>
  <c r="I9" i="1" s="1"/>
  <c r="G13" i="9"/>
  <c r="H13" i="9" s="1"/>
  <c r="H17" i="9" s="1"/>
  <c r="G12" i="17" s="1"/>
  <c r="H12" i="17" s="1"/>
  <c r="H17" i="17" s="1"/>
  <c r="G9" i="1" s="1"/>
  <c r="C16" i="19"/>
  <c r="H21" i="14"/>
  <c r="H8" i="1" s="1"/>
  <c r="D8" i="1" s="1"/>
  <c r="H20" i="14"/>
  <c r="F11" i="1"/>
  <c r="E11" i="1"/>
  <c r="C11" i="1"/>
  <c r="B11" i="1"/>
  <c r="H14" i="18"/>
  <c r="G11" i="1" s="1"/>
  <c r="I4" i="18"/>
  <c r="C4" i="18"/>
  <c r="G2" i="18"/>
  <c r="G1" i="18"/>
  <c r="G11" i="12"/>
  <c r="G13" i="12"/>
  <c r="G17" i="12"/>
  <c r="G18" i="12"/>
  <c r="G7" i="1" l="1"/>
  <c r="I7" i="1"/>
  <c r="F16" i="19"/>
  <c r="G16" i="19" s="1"/>
  <c r="J16" i="19" s="1"/>
  <c r="J22" i="19" s="1"/>
  <c r="J23" i="19" s="1"/>
  <c r="H15" i="9" s="1"/>
  <c r="H18" i="9" s="1"/>
  <c r="G13" i="17" s="1"/>
  <c r="H13" i="17" s="1"/>
  <c r="H18" i="17" s="1"/>
  <c r="H9" i="1" s="1"/>
  <c r="D9" i="1" s="1"/>
  <c r="H17" i="18"/>
  <c r="K17" i="18" s="1"/>
  <c r="K34" i="18" s="1"/>
  <c r="L34" i="18" s="1"/>
  <c r="D11" i="1"/>
  <c r="H22" i="14"/>
  <c r="H21" i="17" l="1"/>
  <c r="H7" i="1"/>
  <c r="D7" i="1" s="1"/>
  <c r="H20" i="9"/>
  <c r="F9" i="1"/>
  <c r="E9" i="1"/>
  <c r="C9" i="1"/>
  <c r="B9" i="1"/>
  <c r="K21" i="17"/>
  <c r="K38" i="17" s="1"/>
  <c r="C4" i="17"/>
  <c r="L38" i="17" l="1"/>
  <c r="B15" i="1" l="1"/>
  <c r="F15" i="1"/>
  <c r="E15" i="1"/>
  <c r="C15" i="1"/>
  <c r="F14" i="1"/>
  <c r="E14" i="1"/>
  <c r="C14" i="1"/>
  <c r="B14" i="1"/>
  <c r="H16" i="13"/>
  <c r="H17" i="13" l="1"/>
  <c r="I15" i="1"/>
  <c r="D15" i="1" s="1"/>
  <c r="F12" i="1"/>
  <c r="E12" i="1"/>
  <c r="D12" i="1"/>
  <c r="C12" i="1"/>
  <c r="B12" i="1"/>
  <c r="H21" i="11"/>
  <c r="E8" i="1"/>
  <c r="F8" i="1"/>
  <c r="C8" i="1"/>
  <c r="B8" i="1"/>
  <c r="F7" i="1"/>
  <c r="E7" i="1"/>
  <c r="C7" i="1"/>
  <c r="B7" i="1"/>
  <c r="K38" i="5"/>
  <c r="K13" i="4"/>
  <c r="K21" i="15" l="1"/>
  <c r="L38" i="15" s="1"/>
  <c r="I4" i="15"/>
  <c r="C4" i="15"/>
  <c r="G2" i="15"/>
  <c r="G1" i="15"/>
  <c r="I2" i="5"/>
  <c r="I2" i="8" s="1"/>
  <c r="I2" i="14" s="1"/>
  <c r="K22" i="14"/>
  <c r="K39" i="14" s="1"/>
  <c r="I4" i="14"/>
  <c r="C4" i="14"/>
  <c r="K17" i="13"/>
  <c r="K34" i="13" s="1"/>
  <c r="I4" i="13"/>
  <c r="C4" i="13"/>
  <c r="G2" i="13"/>
  <c r="G1" i="13"/>
  <c r="K25" i="12"/>
  <c r="K42" i="12" s="1"/>
  <c r="I4" i="12"/>
  <c r="C4" i="12"/>
  <c r="G2" i="12"/>
  <c r="G1" i="12"/>
  <c r="K21" i="11"/>
  <c r="K38" i="11" s="1"/>
  <c r="I4" i="11"/>
  <c r="F4" i="11"/>
  <c r="C4" i="11"/>
  <c r="G2" i="11"/>
  <c r="E2" i="11"/>
  <c r="G1" i="11"/>
  <c r="E1" i="11"/>
  <c r="I4" i="9"/>
  <c r="I4" i="17" s="1"/>
  <c r="C4" i="9"/>
  <c r="I4" i="8"/>
  <c r="F4" i="8"/>
  <c r="C4" i="8"/>
  <c r="G2" i="8"/>
  <c r="G1" i="8"/>
  <c r="E2" i="8"/>
  <c r="E1" i="8"/>
  <c r="I4" i="5"/>
  <c r="F4" i="5"/>
  <c r="C4" i="5"/>
  <c r="E2" i="5"/>
  <c r="G2" i="5"/>
  <c r="G1" i="5"/>
  <c r="E1" i="5"/>
  <c r="I2" i="11" l="1"/>
  <c r="I2" i="17"/>
  <c r="I2" i="18" s="1"/>
  <c r="I2" i="15" s="1"/>
  <c r="L34" i="13"/>
  <c r="L42" i="12"/>
  <c r="L39" i="14"/>
  <c r="L38" i="11"/>
  <c r="K15" i="8"/>
  <c r="K50" i="2"/>
  <c r="K41" i="2"/>
  <c r="K26" i="2"/>
  <c r="K16" i="2"/>
  <c r="K5" i="2"/>
  <c r="G33" i="2"/>
  <c r="G44" i="2"/>
  <c r="G27" i="2"/>
  <c r="G16" i="2"/>
  <c r="G11" i="2"/>
  <c r="G9" i="2"/>
  <c r="I2" i="12" l="1"/>
  <c r="I2" i="13" s="1"/>
  <c r="K20" i="9"/>
  <c r="K37" i="9" s="1"/>
  <c r="K38" i="8"/>
  <c r="L37" i="9" l="1"/>
  <c r="L38" i="8"/>
  <c r="K39" i="4"/>
  <c r="G59" i="2" l="1"/>
  <c r="G63" i="2" l="1"/>
  <c r="G48" i="2"/>
  <c r="G62" i="2"/>
  <c r="G54" i="2"/>
  <c r="G51" i="2"/>
  <c r="G65" i="2" l="1"/>
  <c r="K39" i="2" l="1"/>
  <c r="K48" i="2"/>
  <c r="K47" i="2"/>
  <c r="G20" i="2" l="1"/>
  <c r="G22" i="2" s="1"/>
  <c r="K38" i="2" l="1"/>
  <c r="K30" i="2" l="1"/>
  <c r="K20" i="2"/>
  <c r="K29" i="2"/>
  <c r="K9" i="2"/>
  <c r="K19" i="2"/>
  <c r="K8" i="2"/>
  <c r="G31" i="2"/>
  <c r="G30" i="2"/>
  <c r="G19" i="2"/>
  <c r="G8" i="2"/>
  <c r="C5" i="2"/>
  <c r="C12" i="2" l="1"/>
  <c r="K32" i="2"/>
  <c r="K22" i="2"/>
  <c r="K11" i="2"/>
  <c r="K53" i="2" s="1"/>
  <c r="K54" i="2" s="1"/>
  <c r="K55" i="2" s="1"/>
</calcChain>
</file>

<file path=xl/sharedStrings.xml><?xml version="1.0" encoding="utf-8"?>
<sst xmlns="http://schemas.openxmlformats.org/spreadsheetml/2006/main" count="583" uniqueCount="171">
  <si>
    <t>ITEM</t>
  </si>
  <si>
    <t>UNIT</t>
  </si>
  <si>
    <t>DESCRIPTION</t>
  </si>
  <si>
    <t>BEAM</t>
  </si>
  <si>
    <t>TYPE</t>
  </si>
  <si>
    <t>WF 33x130</t>
  </si>
  <si>
    <t>QUANTITY</t>
  </si>
  <si>
    <t>DEPTH (IN.)</t>
  </si>
  <si>
    <t>WEB THICKNESS (IN.)</t>
  </si>
  <si>
    <t>FLANGE WIDTH (IN.)</t>
  </si>
  <si>
    <t>FLANGE THICKNESS (IN.)</t>
  </si>
  <si>
    <t>LENGTH (FT)</t>
  </si>
  <si>
    <t>TOTAL SURFACE AREA (SQ FT)</t>
  </si>
  <si>
    <t>L 3x3x5/16</t>
  </si>
  <si>
    <t>LEG 1 LENGTH (IN.)</t>
  </si>
  <si>
    <t>LEG 2 LENGTH (IN.)</t>
  </si>
  <si>
    <t>THICKNESS (IN.)</t>
  </si>
  <si>
    <t>INTERMEDIATE CROSSFRAME (BOTTOM MEMBER)</t>
  </si>
  <si>
    <t>INTERMEDIATE CROSSFRAME (DIAGONAL MEMBERS)</t>
  </si>
  <si>
    <t>INTERMEDIATE CROSSFRAME (CONDUIT BAY - L SHAPES)</t>
  </si>
  <si>
    <t>INTERMEDIATE CROSSFRAME (CONDUIT BAY - C SHAPE)</t>
  </si>
  <si>
    <t>C 12x20.7</t>
  </si>
  <si>
    <t>END CROSSFRAME (BOTTOM MEMBER)</t>
  </si>
  <si>
    <t>L 4x4x5/16</t>
  </si>
  <si>
    <t>END CROSSFRAME (DIAGONAL MEMBERS)</t>
  </si>
  <si>
    <t>SPECIAL END CROSSFRAME (DIAGONAL MEMBERS)</t>
  </si>
  <si>
    <t>END CROSSFRAME (PLATE MEMBERS)</t>
  </si>
  <si>
    <t>PL. 1.25'X2'X3/8"</t>
  </si>
  <si>
    <t>WIDTH (FT)</t>
  </si>
  <si>
    <t>GRAND TOTAL SURFACE AREA (SQ FT)</t>
  </si>
  <si>
    <t>ITEM EXT.</t>
  </si>
  <si>
    <t>**INDICATED BY DOUBLE LINE ON FRAMING PLAN</t>
  </si>
  <si>
    <t>EACH</t>
  </si>
  <si>
    <t>SPECIAL END CROSSFRAME (PLATE MEMBERS AT CONDUITS)</t>
  </si>
  <si>
    <t>SF</t>
  </si>
  <si>
    <t>BAY 4 - INTERMEDIATE CROSSFRAME (BOTTOM MEMBER)</t>
  </si>
  <si>
    <t>BAY 4 - INTERMEDIATE CROSSFRAME (DIAGONAL MEMBERS)</t>
  </si>
  <si>
    <t>5% CONTINGENCY</t>
  </si>
  <si>
    <t>MADE BY:</t>
  </si>
  <si>
    <t>DATE:</t>
  </si>
  <si>
    <t>ITEM NUMBER:</t>
  </si>
  <si>
    <t>CALCULATIONS</t>
  </si>
  <si>
    <t>CHECKED BY:</t>
  </si>
  <si>
    <t>PAGE NUMBER:</t>
  </si>
  <si>
    <t>PID NO.</t>
  </si>
  <si>
    <t>PROJECT</t>
  </si>
  <si>
    <t>STRUCTURE</t>
  </si>
  <si>
    <t>ITEM NAME</t>
  </si>
  <si>
    <t>PAY UNIT</t>
  </si>
  <si>
    <t>SUB TOTAL</t>
  </si>
  <si>
    <t>TOTAL</t>
  </si>
  <si>
    <t>JSP</t>
  </si>
  <si>
    <t>Quantity</t>
  </si>
  <si>
    <t>Total</t>
  </si>
  <si>
    <t>WER</t>
  </si>
  <si>
    <t>509E10001</t>
  </si>
  <si>
    <t>CUY-480-1787L&amp;R</t>
  </si>
  <si>
    <t>EPOXY COATED REINFORCING STEEL, AS PER PLAN</t>
  </si>
  <si>
    <t>LB</t>
  </si>
  <si>
    <t>REINFORCING STEEL, REPLACEMENT OF EXISTING REINFORCING STEEL</t>
  </si>
  <si>
    <t>509E20000</t>
  </si>
  <si>
    <t>DOWEL HOLES WITH NONSHRINK, NONMETALLIC GROUT</t>
  </si>
  <si>
    <t>SEALING OF CONCRETE SURFACES (EPOXY-URETHANE)</t>
  </si>
  <si>
    <t>SY</t>
  </si>
  <si>
    <t>512E10100</t>
  </si>
  <si>
    <t>510E10000</t>
  </si>
  <si>
    <t>516E01300</t>
  </si>
  <si>
    <t>ELASTOMERIC STRIP SEAL WITHOUT STEEL EXTRUSIONS</t>
  </si>
  <si>
    <t>FT</t>
  </si>
  <si>
    <t>519E11101</t>
  </si>
  <si>
    <t>PATCHING CONCRETE STRUCTURE, AS PER PLAN</t>
  </si>
  <si>
    <t>519E12300</t>
  </si>
  <si>
    <t>PATCHING CONCRETE BRIDGE DECK - TYPE B</t>
  </si>
  <si>
    <t>512E10600</t>
  </si>
  <si>
    <t>CONCRETE REPAIR BY EPOXY INJECTION</t>
  </si>
  <si>
    <t>LENGTH</t>
  </si>
  <si>
    <t>516E47001</t>
  </si>
  <si>
    <t>REAR ABUT =</t>
  </si>
  <si>
    <t>FWD. ABUT =</t>
  </si>
  <si>
    <t>JACKING AND TEMPORARY SUPPORT OF SUPERSTRUCTURE, AS PER PLAN</t>
  </si>
  <si>
    <t>REAR ABUTMENT =</t>
  </si>
  <si>
    <t>FWD. ABUTMENT =</t>
  </si>
  <si>
    <t>PIER #1 =</t>
  </si>
  <si>
    <t>PIER #2 =</t>
  </si>
  <si>
    <t>PIER #3 =</t>
  </si>
  <si>
    <t>PIER #4 =</t>
  </si>
  <si>
    <t>NORTH PARAPET =</t>
  </si>
  <si>
    <t>SOUTH PARAPET =</t>
  </si>
  <si>
    <t>Measured</t>
  </si>
  <si>
    <t>Estimated</t>
  </si>
  <si>
    <t>DECK PATCHING =</t>
  </si>
  <si>
    <t xml:space="preserve">REMOVAL OF EXISTING COATINGS FROM CONCRETE SURFACES </t>
  </si>
  <si>
    <t>512E74000</t>
  </si>
  <si>
    <t>(ASSUMES 80% OF SEALING AREA)</t>
  </si>
  <si>
    <t>SUPER TOTAL =</t>
  </si>
  <si>
    <t>(SF)</t>
  </si>
  <si>
    <t>RESET BEARING</t>
  </si>
  <si>
    <t>516E46700</t>
  </si>
  <si>
    <t>BEARINGS RESET</t>
  </si>
  <si>
    <t>REAR ABUTMENT</t>
  </si>
  <si>
    <t>PIER 1</t>
  </si>
  <si>
    <t>PIER 2</t>
  </si>
  <si>
    <t>PIER 3</t>
  </si>
  <si>
    <t>PIER 4</t>
  </si>
  <si>
    <t>FORWARD ABUTMENT</t>
  </si>
  <si>
    <t>ABUT TOTAL =</t>
  </si>
  <si>
    <t>PIER TOTAL =</t>
  </si>
  <si>
    <t>Total =</t>
  </si>
  <si>
    <t>PIERS</t>
  </si>
  <si>
    <t>GENERAL</t>
  </si>
  <si>
    <t>SHEET REF.</t>
  </si>
  <si>
    <t>CRACK REPAIRS</t>
  </si>
  <si>
    <t>LS</t>
  </si>
  <si>
    <t>PIERS TOTAL =</t>
  </si>
  <si>
    <t>PARAPET</t>
  </si>
  <si>
    <t>SURFACE</t>
  </si>
  <si>
    <t>AREA</t>
  </si>
  <si>
    <t>FORWARD ABUT</t>
  </si>
  <si>
    <t>REAR ABUT</t>
  </si>
  <si>
    <t>TOTAL =</t>
  </si>
  <si>
    <t>LENGTH/HEIGHT</t>
  </si>
  <si>
    <t>COLUMNS</t>
  </si>
  <si>
    <t>PIER</t>
  </si>
  <si>
    <t>EE</t>
  </si>
  <si>
    <t>M</t>
  </si>
  <si>
    <t>HEIGHT</t>
  </si>
  <si>
    <t>CAP SIDES</t>
  </si>
  <si>
    <t>WIDTH</t>
  </si>
  <si>
    <t>CAP END</t>
  </si>
  <si>
    <t>ELEV</t>
  </si>
  <si>
    <t># SIDES</t>
  </si>
  <si>
    <t># PIERS</t>
  </si>
  <si>
    <t>#</t>
  </si>
  <si>
    <t># CAPS/PIER</t>
  </si>
  <si>
    <t>PIER CAP SUBTOTAL =</t>
  </si>
  <si>
    <t>PIER COLUMN SUBTOTAL =</t>
  </si>
  <si>
    <t>-</t>
  </si>
  <si>
    <t># COLUMNS/ PIER</t>
  </si>
  <si>
    <t>AVG HEIGHT</t>
  </si>
  <si>
    <t>COLUMN HEIGHTS</t>
  </si>
  <si>
    <t>BTM/FTG</t>
  </si>
  <si>
    <t>PIER 1 R</t>
  </si>
  <si>
    <t>PIER 1 L</t>
  </si>
  <si>
    <t>PIER 2 L</t>
  </si>
  <si>
    <t>PIER 2 R</t>
  </si>
  <si>
    <t>PIER 3 L</t>
  </si>
  <si>
    <t>PIER 3 R</t>
  </si>
  <si>
    <t>PIER 4 L</t>
  </si>
  <si>
    <t>PIER 4 R</t>
  </si>
  <si>
    <t>FTG THICK</t>
  </si>
  <si>
    <t>GROUND LINE</t>
  </si>
  <si>
    <t>TOP/COL</t>
  </si>
  <si>
    <t>WIDTH/SIDE</t>
  </si>
  <si>
    <t>(FROM SEALING CALCS)</t>
  </si>
  <si>
    <t>ABUT</t>
  </si>
  <si>
    <t>SEALING</t>
  </si>
  <si>
    <t>(SEE PIER SEALING TAB)</t>
  </si>
  <si>
    <t>CUY-00480-17.880R (SFN 1813110)</t>
  </si>
  <si>
    <t>CUY IR 480 17.87 L&amp;R</t>
  </si>
  <si>
    <t>ATM</t>
  </si>
  <si>
    <t>CALCULATED BY:</t>
  </si>
  <si>
    <t>SUPERSTRUCTURE</t>
  </si>
  <si>
    <t>ESTIMATED QUANTITIES - BRIDGE NO. CUY-480-1788R (SFN 1813110)</t>
  </si>
  <si>
    <t>Quantity*</t>
  </si>
  <si>
    <t>*Increase quantity by 15% to allow for additional deterioration</t>
  </si>
  <si>
    <t>PLAN</t>
  </si>
  <si>
    <t>ESTIMATED*</t>
  </si>
  <si>
    <t>PIER 2 @ W-N RAMP =</t>
  </si>
  <si>
    <t>CAP BOT</t>
  </si>
  <si>
    <t>ABUTMENTS</t>
  </si>
  <si>
    <t>2 / 41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</si>
</sst>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5">
    <numFmt numFmtId="43" formatCode="_(* #,##0.00_);_(* \(#,##0.00\);_(* &quot;-&quot;??_);_(@_)"/>
    <numFmt numFmtId="164" formatCode="m/d/yy;@"/>
    <numFmt numFmtId="165" formatCode="0.0"/>
    <numFmt numFmtId="166" formatCode="_(* #,##0_);_(* \(#,##0\);_(* &quot;-&quot;??_);_(@_)"/>
    <numFmt numFmtId="167" formatCode="0.000"/>
  </numFmts>
  <fonts count="10" x14ac:knownFonts="1">
    <font>
      <sz val="11"/>
      <color theme="1"/>
      <name val="Calibri"/>
      <family val="2"/>
      <scheme val="minor"/>
    </font>
    <font>
      <i/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color theme="1"/>
      <name val="Arial Black"/>
      <family val="2"/>
    </font>
    <font>
      <sz val="11"/>
      <color theme="1"/>
      <name val="Arial Black"/>
      <family val="2"/>
    </font>
    <font>
      <sz val="6"/>
      <color theme="1"/>
      <name val="Calibri"/>
      <family val="2"/>
      <scheme val="minor"/>
    </font>
    <font>
      <sz val="11"/>
      <name val="Calibri"/>
      <family val="2"/>
      <scheme val="minor"/>
    </font>
    <font>
      <sz val="10"/>
      <color theme="1"/>
      <name val="Calibri"/>
      <family val="2"/>
      <scheme val="minor"/>
    </font>
    <font>
      <b/>
      <i/>
      <sz val="14"/>
      <color theme="1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FFFF99"/>
        <bgColor indexed="64"/>
      </patternFill>
    </fill>
    <fill>
      <patternFill patternType="solid">
        <fgColor rgb="FF99CCFF"/>
        <bgColor indexed="64"/>
      </patternFill>
    </fill>
    <fill>
      <patternFill patternType="solid">
        <fgColor rgb="FFFFFF00"/>
        <bgColor indexed="64"/>
      </patternFill>
    </fill>
  </fills>
  <borders count="5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thin">
        <color auto="1"/>
      </left>
      <right/>
      <top style="medium">
        <color indexed="64"/>
      </top>
      <bottom style="thin">
        <color auto="1"/>
      </bottom>
      <diagonal/>
    </border>
    <border>
      <left/>
      <right/>
      <top style="medium">
        <color indexed="64"/>
      </top>
      <bottom style="thin">
        <color auto="1"/>
      </bottom>
      <diagonal/>
    </border>
    <border>
      <left/>
      <right style="thin">
        <color auto="1"/>
      </right>
      <top style="medium">
        <color indexed="64"/>
      </top>
      <bottom style="thin">
        <color auto="1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medium">
        <color indexed="64"/>
      </right>
      <top/>
      <bottom/>
      <diagonal/>
    </border>
    <border>
      <left/>
      <right style="medium">
        <color indexed="64"/>
      </right>
      <top/>
      <bottom style="thin">
        <color auto="1"/>
      </bottom>
      <diagonal/>
    </border>
    <border>
      <left/>
      <right style="medium">
        <color indexed="64"/>
      </right>
      <top style="thin">
        <color auto="1"/>
      </top>
      <bottom style="thin">
        <color auto="1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 style="medium">
        <color indexed="64"/>
      </left>
      <right style="medium">
        <color indexed="64"/>
      </right>
      <top/>
      <bottom style="hair">
        <color indexed="64"/>
      </bottom>
      <diagonal/>
    </border>
    <border>
      <left style="medium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medium">
        <color indexed="64"/>
      </left>
      <right style="medium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/>
      <top/>
      <bottom/>
      <diagonal/>
    </border>
    <border>
      <left style="medium">
        <color indexed="64"/>
      </left>
      <right style="medium">
        <color indexed="64"/>
      </right>
      <top style="hair">
        <color indexed="64"/>
      </top>
      <bottom/>
      <diagonal/>
    </border>
    <border>
      <left style="hair">
        <color indexed="64"/>
      </left>
      <right style="hair">
        <color indexed="64"/>
      </right>
      <top style="hair">
        <color indexed="64"/>
      </top>
      <bottom style="medium">
        <color indexed="64"/>
      </bottom>
      <diagonal/>
    </border>
    <border>
      <left style="hair">
        <color indexed="64"/>
      </left>
      <right style="medium">
        <color indexed="64"/>
      </right>
      <top style="hair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hair">
        <color indexed="64"/>
      </bottom>
      <diagonal/>
    </border>
    <border>
      <left/>
      <right/>
      <top style="hair">
        <color indexed="64"/>
      </top>
      <bottom/>
      <diagonal/>
    </border>
    <border>
      <left style="medium">
        <color indexed="64"/>
      </left>
      <right style="hair">
        <color indexed="64"/>
      </right>
      <top style="medium">
        <color indexed="64"/>
      </top>
      <bottom style="hair">
        <color indexed="64"/>
      </bottom>
      <diagonal/>
    </border>
    <border>
      <left style="hair">
        <color indexed="64"/>
      </left>
      <right style="medium">
        <color indexed="64"/>
      </right>
      <top style="medium">
        <color indexed="64"/>
      </top>
      <bottom style="hair">
        <color indexed="64"/>
      </bottom>
      <diagonal/>
    </border>
    <border>
      <left style="hair">
        <color indexed="64"/>
      </left>
      <right style="medium">
        <color indexed="64"/>
      </right>
      <top style="hair">
        <color indexed="64"/>
      </top>
      <bottom style="hair">
        <color indexed="64"/>
      </bottom>
      <diagonal/>
    </border>
    <border>
      <left style="medium">
        <color indexed="64"/>
      </left>
      <right style="hair">
        <color indexed="64"/>
      </right>
      <top style="hair">
        <color indexed="64"/>
      </top>
      <bottom style="medium">
        <color indexed="64"/>
      </bottom>
      <diagonal/>
    </border>
    <border>
      <left/>
      <right style="thin">
        <color auto="1"/>
      </right>
      <top style="medium">
        <color indexed="64"/>
      </top>
      <bottom/>
      <diagonal/>
    </border>
    <border>
      <left style="medium">
        <color indexed="64"/>
      </left>
      <right/>
      <top style="hair">
        <color indexed="64"/>
      </top>
      <bottom style="hair">
        <color indexed="64"/>
      </bottom>
      <diagonal/>
    </border>
    <border>
      <left/>
      <right style="medium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medium">
        <color indexed="64"/>
      </top>
      <bottom/>
      <diagonal/>
    </border>
    <border>
      <left style="hair">
        <color indexed="64"/>
      </left>
      <right style="hair">
        <color indexed="64"/>
      </right>
      <top/>
      <bottom style="medium">
        <color indexed="64"/>
      </bottom>
      <diagonal/>
    </border>
    <border>
      <left style="medium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 style="medium">
        <color indexed="64"/>
      </right>
      <top/>
      <bottom style="hair">
        <color indexed="64"/>
      </bottom>
      <diagonal/>
    </border>
    <border>
      <left/>
      <right/>
      <top/>
      <bottom style="hair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43" fontId="3" fillId="0" borderId="0" applyFont="0" applyFill="0" applyBorder="0" applyAlignment="0" applyProtection="0"/>
  </cellStyleXfs>
  <cellXfs count="314">
    <xf numFmtId="0" fontId="0" fillId="0" borderId="0" xfId="0"/>
    <xf numFmtId="0" fontId="0" fillId="2" borderId="2" xfId="0" applyFill="1" applyBorder="1"/>
    <xf numFmtId="0" fontId="0" fillId="3" borderId="2" xfId="0" applyFill="1" applyBorder="1"/>
    <xf numFmtId="2" fontId="0" fillId="2" borderId="2" xfId="0" applyNumberFormat="1" applyFill="1" applyBorder="1"/>
    <xf numFmtId="2" fontId="0" fillId="3" borderId="2" xfId="0" applyNumberFormat="1" applyFill="1" applyBorder="1"/>
    <xf numFmtId="0" fontId="0" fillId="2" borderId="2" xfId="0" applyFill="1" applyBorder="1" applyAlignment="1">
      <alignment horizontal="right"/>
    </xf>
    <xf numFmtId="0" fontId="2" fillId="0" borderId="2" xfId="0" applyFont="1" applyBorder="1"/>
    <xf numFmtId="1" fontId="0" fillId="4" borderId="2" xfId="0" applyNumberFormat="1" applyFill="1" applyBorder="1"/>
    <xf numFmtId="1" fontId="0" fillId="0" borderId="2" xfId="0" applyNumberFormat="1" applyFill="1" applyBorder="1"/>
    <xf numFmtId="0" fontId="4" fillId="0" borderId="3" xfId="0" applyFont="1" applyBorder="1" applyAlignment="1">
      <alignment vertical="center"/>
    </xf>
    <xf numFmtId="0" fontId="5" fillId="0" borderId="4" xfId="0" applyFont="1" applyBorder="1"/>
    <xf numFmtId="0" fontId="0" fillId="0" borderId="4" xfId="0" applyBorder="1"/>
    <xf numFmtId="0" fontId="6" fillId="0" borderId="5" xfId="0" applyFont="1" applyBorder="1" applyAlignment="1">
      <alignment horizontal="left" vertical="top"/>
    </xf>
    <xf numFmtId="0" fontId="0" fillId="0" borderId="6" xfId="0" applyBorder="1" applyAlignment="1">
      <alignment horizontal="center"/>
    </xf>
    <xf numFmtId="164" fontId="0" fillId="0" borderId="7" xfId="0" quotePrefix="1" applyNumberFormat="1" applyBorder="1" applyAlignment="1">
      <alignment horizontal="center" vertical="justify"/>
    </xf>
    <xf numFmtId="0" fontId="0" fillId="0" borderId="8" xfId="0" applyBorder="1"/>
    <xf numFmtId="0" fontId="4" fillId="0" borderId="9" xfId="0" applyFont="1" applyBorder="1" applyAlignment="1">
      <alignment vertical="center"/>
    </xf>
    <xf numFmtId="0" fontId="5" fillId="0" borderId="0" xfId="0" applyFont="1" applyBorder="1"/>
    <xf numFmtId="0" fontId="0" fillId="0" borderId="0" xfId="0" applyBorder="1"/>
    <xf numFmtId="0" fontId="6" fillId="0" borderId="10" xfId="0" applyFont="1" applyBorder="1" applyAlignment="1">
      <alignment horizontal="left" vertical="top"/>
    </xf>
    <xf numFmtId="0" fontId="0" fillId="0" borderId="11" xfId="0" applyBorder="1" applyAlignment="1">
      <alignment horizontal="center" vertical="center"/>
    </xf>
    <xf numFmtId="164" fontId="0" fillId="0" borderId="12" xfId="0" applyNumberFormat="1" applyBorder="1" applyAlignment="1">
      <alignment horizontal="center" vertical="center"/>
    </xf>
    <xf numFmtId="0" fontId="6" fillId="0" borderId="13" xfId="0" applyFont="1" applyBorder="1" applyAlignment="1">
      <alignment horizontal="left" vertical="top"/>
    </xf>
    <xf numFmtId="0" fontId="0" fillId="0" borderId="15" xfId="0" applyBorder="1"/>
    <xf numFmtId="0" fontId="0" fillId="0" borderId="9" xfId="0" applyBorder="1"/>
    <xf numFmtId="0" fontId="0" fillId="0" borderId="9" xfId="0" applyBorder="1" applyAlignment="1">
      <alignment horizontal="left"/>
    </xf>
    <xf numFmtId="0" fontId="0" fillId="0" borderId="0" xfId="0" applyBorder="1" applyAlignment="1">
      <alignment horizontal="left"/>
    </xf>
    <xf numFmtId="0" fontId="0" fillId="0" borderId="0" xfId="0" applyBorder="1" applyAlignment="1">
      <alignment horizontal="right"/>
    </xf>
    <xf numFmtId="0" fontId="0" fillId="0" borderId="17" xfId="0" applyBorder="1" applyAlignment="1">
      <alignment horizontal="left"/>
    </xf>
    <xf numFmtId="0" fontId="0" fillId="0" borderId="18" xfId="0" applyBorder="1"/>
    <xf numFmtId="0" fontId="0" fillId="0" borderId="19" xfId="0" applyBorder="1"/>
    <xf numFmtId="0" fontId="0" fillId="0" borderId="20" xfId="0" applyBorder="1"/>
    <xf numFmtId="0" fontId="0" fillId="0" borderId="21" xfId="0" applyBorder="1" applyAlignment="1">
      <alignment horizontal="center"/>
    </xf>
    <xf numFmtId="0" fontId="0" fillId="0" borderId="2" xfId="0" applyBorder="1" applyAlignment="1">
      <alignment horizontal="center"/>
    </xf>
    <xf numFmtId="0" fontId="0" fillId="0" borderId="22" xfId="0" applyBorder="1" applyAlignment="1">
      <alignment horizontal="center"/>
    </xf>
    <xf numFmtId="165" fontId="0" fillId="0" borderId="23" xfId="0" applyNumberFormat="1" applyBorder="1" applyAlignment="1">
      <alignment horizontal="center"/>
    </xf>
    <xf numFmtId="0" fontId="0" fillId="0" borderId="23" xfId="0" applyBorder="1" applyAlignment="1">
      <alignment horizontal="center"/>
    </xf>
    <xf numFmtId="0" fontId="0" fillId="0" borderId="23" xfId="0" applyNumberFormat="1" applyBorder="1" applyAlignment="1">
      <alignment horizontal="center"/>
    </xf>
    <xf numFmtId="1" fontId="0" fillId="0" borderId="23" xfId="0" applyNumberFormat="1" applyBorder="1" applyAlignment="1">
      <alignment horizontal="center"/>
    </xf>
    <xf numFmtId="166" fontId="0" fillId="0" borderId="25" xfId="1" applyNumberFormat="1" applyFont="1" applyBorder="1"/>
    <xf numFmtId="0" fontId="0" fillId="0" borderId="26" xfId="0" applyBorder="1" applyAlignment="1">
      <alignment horizontal="center"/>
    </xf>
    <xf numFmtId="0" fontId="2" fillId="0" borderId="23" xfId="0" applyFont="1" applyBorder="1" applyAlignment="1">
      <alignment horizontal="left"/>
    </xf>
    <xf numFmtId="165" fontId="0" fillId="0" borderId="23" xfId="0" applyNumberFormat="1" applyBorder="1" applyAlignment="1">
      <alignment horizontal="left"/>
    </xf>
    <xf numFmtId="166" fontId="0" fillId="0" borderId="27" xfId="1" applyNumberFormat="1" applyFont="1" applyBorder="1" applyAlignment="1">
      <alignment horizontal="center"/>
    </xf>
    <xf numFmtId="166" fontId="0" fillId="0" borderId="27" xfId="1" applyNumberFormat="1" applyFont="1" applyFill="1" applyBorder="1" applyAlignment="1">
      <alignment horizontal="center"/>
    </xf>
    <xf numFmtId="0" fontId="0" fillId="0" borderId="0" xfId="0" applyFill="1"/>
    <xf numFmtId="0" fontId="0" fillId="0" borderId="23" xfId="0" applyFill="1" applyBorder="1"/>
    <xf numFmtId="1" fontId="0" fillId="0" borderId="23" xfId="0" applyNumberFormat="1" applyFill="1" applyBorder="1" applyAlignment="1">
      <alignment horizontal="center"/>
    </xf>
    <xf numFmtId="3" fontId="7" fillId="0" borderId="23" xfId="0" applyNumberFormat="1" applyFont="1" applyFill="1" applyBorder="1" applyAlignment="1">
      <alignment horizontal="center"/>
    </xf>
    <xf numFmtId="166" fontId="0" fillId="0" borderId="30" xfId="1" applyNumberFormat="1" applyFont="1" applyBorder="1" applyAlignment="1">
      <alignment horizontal="center"/>
    </xf>
    <xf numFmtId="0" fontId="0" fillId="0" borderId="31" xfId="0" applyBorder="1" applyAlignment="1">
      <alignment horizontal="center"/>
    </xf>
    <xf numFmtId="43" fontId="0" fillId="0" borderId="31" xfId="1" applyFont="1" applyBorder="1" applyAlignment="1">
      <alignment horizontal="center"/>
    </xf>
    <xf numFmtId="0" fontId="0" fillId="0" borderId="31" xfId="0" applyBorder="1" applyAlignment="1">
      <alignment horizontal="left"/>
    </xf>
    <xf numFmtId="1" fontId="0" fillId="0" borderId="31" xfId="0" applyNumberFormat="1" applyBorder="1" applyAlignment="1">
      <alignment horizontal="center"/>
    </xf>
    <xf numFmtId="0" fontId="0" fillId="0" borderId="32" xfId="0" applyBorder="1" applyAlignment="1">
      <alignment horizontal="center"/>
    </xf>
    <xf numFmtId="166" fontId="0" fillId="0" borderId="21" xfId="1" applyNumberFormat="1" applyFont="1" applyBorder="1" applyAlignment="1">
      <alignment horizontal="center"/>
    </xf>
    <xf numFmtId="166" fontId="2" fillId="0" borderId="2" xfId="1" applyNumberFormat="1" applyFont="1" applyBorder="1" applyAlignment="1">
      <alignment horizontal="center"/>
    </xf>
    <xf numFmtId="0" fontId="2" fillId="0" borderId="26" xfId="0" applyFont="1" applyBorder="1" applyAlignment="1">
      <alignment horizontal="left"/>
    </xf>
    <xf numFmtId="0" fontId="0" fillId="0" borderId="23" xfId="0" applyFont="1" applyBorder="1" applyAlignment="1">
      <alignment horizontal="center"/>
    </xf>
    <xf numFmtId="0" fontId="0" fillId="0" borderId="28" xfId="0" applyFont="1" applyBorder="1" applyAlignment="1">
      <alignment horizontal="center"/>
    </xf>
    <xf numFmtId="3" fontId="7" fillId="0" borderId="29" xfId="0" applyNumberFormat="1" applyFont="1" applyFill="1" applyBorder="1" applyAlignment="1">
      <alignment horizontal="center"/>
    </xf>
    <xf numFmtId="3" fontId="7" fillId="0" borderId="0" xfId="0" applyNumberFormat="1" applyFont="1" applyFill="1" applyBorder="1" applyAlignment="1">
      <alignment horizontal="center"/>
    </xf>
    <xf numFmtId="167" fontId="0" fillId="0" borderId="28" xfId="0" applyNumberFormat="1" applyFont="1" applyBorder="1" applyAlignment="1">
      <alignment horizontal="center"/>
    </xf>
    <xf numFmtId="0" fontId="0" fillId="0" borderId="23" xfId="0" applyFont="1" applyBorder="1" applyAlignment="1">
      <alignment horizontal="right"/>
    </xf>
    <xf numFmtId="166" fontId="0" fillId="0" borderId="33" xfId="1" applyNumberFormat="1" applyFont="1" applyBorder="1"/>
    <xf numFmtId="166" fontId="0" fillId="0" borderId="24" xfId="1" applyNumberFormat="1" applyFont="1" applyBorder="1" applyAlignment="1">
      <alignment horizontal="center"/>
    </xf>
    <xf numFmtId="165" fontId="0" fillId="0" borderId="24" xfId="1" applyNumberFormat="1" applyFont="1" applyFill="1" applyBorder="1" applyAlignment="1">
      <alignment horizontal="center"/>
    </xf>
    <xf numFmtId="166" fontId="0" fillId="0" borderId="24" xfId="1" applyNumberFormat="1" applyFont="1" applyFill="1" applyBorder="1" applyAlignment="1">
      <alignment horizontal="center"/>
    </xf>
    <xf numFmtId="166" fontId="0" fillId="0" borderId="34" xfId="1" applyNumberFormat="1" applyFont="1" applyBorder="1" applyAlignment="1">
      <alignment horizontal="center"/>
    </xf>
    <xf numFmtId="165" fontId="0" fillId="0" borderId="23" xfId="0" applyNumberFormat="1" applyBorder="1" applyAlignment="1">
      <alignment horizontal="center" vertical="center" wrapText="1"/>
    </xf>
    <xf numFmtId="0" fontId="0" fillId="0" borderId="23" xfId="0" applyBorder="1" applyAlignment="1">
      <alignment horizontal="center" vertical="center" wrapText="1"/>
    </xf>
    <xf numFmtId="167" fontId="0" fillId="0" borderId="23" xfId="0" applyNumberFormat="1" applyFont="1" applyBorder="1" applyAlignment="1">
      <alignment horizontal="center"/>
    </xf>
    <xf numFmtId="0" fontId="0" fillId="0" borderId="23" xfId="0" applyFill="1" applyBorder="1" applyAlignment="1">
      <alignment horizontal="center" vertical="center" wrapText="1"/>
    </xf>
    <xf numFmtId="0" fontId="0" fillId="0" borderId="35" xfId="0" applyBorder="1"/>
    <xf numFmtId="2" fontId="0" fillId="0" borderId="22" xfId="0" applyNumberFormat="1" applyBorder="1" applyAlignment="1">
      <alignment horizontal="center"/>
    </xf>
    <xf numFmtId="165" fontId="0" fillId="0" borderId="22" xfId="0" applyNumberFormat="1" applyBorder="1" applyAlignment="1">
      <alignment horizontal="center"/>
    </xf>
    <xf numFmtId="0" fontId="0" fillId="0" borderId="22" xfId="0" applyNumberFormat="1" applyBorder="1" applyAlignment="1">
      <alignment horizontal="center"/>
    </xf>
    <xf numFmtId="1" fontId="0" fillId="0" borderId="22" xfId="0" applyNumberFormat="1" applyBorder="1" applyAlignment="1">
      <alignment horizontal="center"/>
    </xf>
    <xf numFmtId="0" fontId="0" fillId="0" borderId="36" xfId="0" applyBorder="1" applyAlignment="1">
      <alignment horizontal="center"/>
    </xf>
    <xf numFmtId="0" fontId="0" fillId="0" borderId="37" xfId="0" applyBorder="1" applyAlignment="1">
      <alignment horizontal="center"/>
    </xf>
    <xf numFmtId="2" fontId="0" fillId="0" borderId="26" xfId="0" applyNumberFormat="1" applyBorder="1" applyAlignment="1">
      <alignment horizontal="center" vertical="center" wrapText="1"/>
    </xf>
    <xf numFmtId="0" fontId="0" fillId="0" borderId="37" xfId="0" applyFill="1" applyBorder="1" applyAlignment="1">
      <alignment horizontal="center"/>
    </xf>
    <xf numFmtId="0" fontId="0" fillId="0" borderId="38" xfId="0" applyBorder="1" applyAlignment="1">
      <alignment horizontal="center"/>
    </xf>
    <xf numFmtId="0" fontId="0" fillId="0" borderId="23" xfId="0" applyFill="1" applyBorder="1" applyAlignment="1">
      <alignment horizontal="right"/>
    </xf>
    <xf numFmtId="0" fontId="0" fillId="0" borderId="23" xfId="0" applyBorder="1" applyAlignment="1">
      <alignment horizontal="right"/>
    </xf>
    <xf numFmtId="1" fontId="0" fillId="0" borderId="23" xfId="0" applyNumberFormat="1" applyFill="1" applyBorder="1" applyAlignment="1">
      <alignment horizontal="left"/>
    </xf>
    <xf numFmtId="3" fontId="7" fillId="0" borderId="29" xfId="0" applyNumberFormat="1" applyFont="1" applyFill="1" applyBorder="1" applyAlignment="1">
      <alignment horizontal="center"/>
    </xf>
    <xf numFmtId="3" fontId="7" fillId="0" borderId="0" xfId="0" applyNumberFormat="1" applyFont="1" applyFill="1" applyBorder="1" applyAlignment="1">
      <alignment horizontal="center"/>
    </xf>
    <xf numFmtId="164" fontId="0" fillId="0" borderId="39" xfId="0" quotePrefix="1" applyNumberFormat="1" applyBorder="1" applyAlignment="1">
      <alignment horizontal="center" vertical="justify"/>
    </xf>
    <xf numFmtId="164" fontId="0" fillId="0" borderId="12" xfId="0" quotePrefix="1" applyNumberFormat="1" applyBorder="1" applyAlignment="1">
      <alignment horizontal="center" vertical="justify"/>
    </xf>
    <xf numFmtId="2" fontId="0" fillId="0" borderId="40" xfId="0" applyNumberFormat="1" applyBorder="1" applyAlignment="1">
      <alignment horizontal="center" vertical="center" wrapText="1"/>
    </xf>
    <xf numFmtId="0" fontId="0" fillId="0" borderId="40" xfId="0" applyBorder="1" applyAlignment="1">
      <alignment horizontal="center"/>
    </xf>
    <xf numFmtId="0" fontId="2" fillId="0" borderId="40" xfId="0" applyFont="1" applyBorder="1" applyAlignment="1">
      <alignment horizontal="left"/>
    </xf>
    <xf numFmtId="0" fontId="0" fillId="0" borderId="41" xfId="0" applyBorder="1" applyAlignment="1">
      <alignment horizontal="center"/>
    </xf>
    <xf numFmtId="0" fontId="0" fillId="0" borderId="41" xfId="0" applyFill="1" applyBorder="1" applyAlignment="1">
      <alignment horizontal="center"/>
    </xf>
    <xf numFmtId="1" fontId="0" fillId="0" borderId="28" xfId="0" applyNumberFormat="1" applyBorder="1" applyAlignment="1">
      <alignment horizontal="center"/>
    </xf>
    <xf numFmtId="2" fontId="0" fillId="0" borderId="0" xfId="0" applyNumberFormat="1" applyBorder="1" applyAlignment="1">
      <alignment horizontal="center" vertical="center" wrapText="1"/>
    </xf>
    <xf numFmtId="165" fontId="0" fillId="0" borderId="0" xfId="0" applyNumberFormat="1" applyBorder="1" applyAlignment="1">
      <alignment horizontal="center" vertical="center" wrapText="1"/>
    </xf>
    <xf numFmtId="0" fontId="0" fillId="0" borderId="0" xfId="0" applyBorder="1" applyAlignment="1">
      <alignment horizontal="center" vertical="center" wrapText="1"/>
    </xf>
    <xf numFmtId="0" fontId="0" fillId="0" borderId="0" xfId="0" applyFont="1" applyBorder="1" applyAlignment="1">
      <alignment horizontal="center"/>
    </xf>
    <xf numFmtId="167" fontId="0" fillId="0" borderId="0" xfId="0" applyNumberFormat="1" applyFont="1" applyBorder="1" applyAlignment="1">
      <alignment horizontal="center"/>
    </xf>
    <xf numFmtId="0" fontId="0" fillId="0" borderId="0" xfId="0" applyFill="1" applyBorder="1" applyAlignment="1">
      <alignment horizontal="center" vertical="center" wrapText="1"/>
    </xf>
    <xf numFmtId="0" fontId="0" fillId="0" borderId="0" xfId="0" applyFill="1" applyBorder="1" applyAlignment="1">
      <alignment horizontal="center"/>
    </xf>
    <xf numFmtId="0" fontId="0" fillId="0" borderId="0" xfId="0" applyFill="1" applyBorder="1"/>
    <xf numFmtId="0" fontId="2" fillId="0" borderId="0" xfId="0" applyFont="1" applyBorder="1" applyAlignment="1">
      <alignment horizontal="left"/>
    </xf>
    <xf numFmtId="165" fontId="0" fillId="0" borderId="0" xfId="0" applyNumberFormat="1" applyBorder="1" applyAlignment="1">
      <alignment horizontal="left"/>
    </xf>
    <xf numFmtId="0" fontId="0" fillId="0" borderId="0" xfId="0" applyBorder="1" applyAlignment="1">
      <alignment horizontal="center"/>
    </xf>
    <xf numFmtId="0" fontId="0" fillId="0" borderId="0" xfId="0" applyNumberFormat="1" applyBorder="1" applyAlignment="1">
      <alignment horizontal="center"/>
    </xf>
    <xf numFmtId="1" fontId="0" fillId="0" borderId="0" xfId="0" applyNumberFormat="1" applyFill="1" applyBorder="1" applyAlignment="1">
      <alignment horizontal="center"/>
    </xf>
    <xf numFmtId="165" fontId="0" fillId="0" borderId="0" xfId="0" applyNumberFormat="1" applyFill="1" applyBorder="1" applyAlignment="1">
      <alignment horizontal="center"/>
    </xf>
    <xf numFmtId="165" fontId="0" fillId="0" borderId="0" xfId="0" applyNumberFormat="1" applyFont="1" applyBorder="1" applyAlignment="1">
      <alignment horizontal="center"/>
    </xf>
    <xf numFmtId="1" fontId="0" fillId="0" borderId="0" xfId="0" applyNumberFormat="1" applyFont="1" applyBorder="1" applyAlignment="1">
      <alignment horizontal="center"/>
    </xf>
    <xf numFmtId="165" fontId="0" fillId="0" borderId="0" xfId="0" applyNumberFormat="1" applyBorder="1" applyAlignment="1">
      <alignment horizontal="center"/>
    </xf>
    <xf numFmtId="0" fontId="0" fillId="0" borderId="0" xfId="1" applyNumberFormat="1" applyFont="1" applyFill="1" applyBorder="1" applyAlignment="1">
      <alignment horizontal="center"/>
    </xf>
    <xf numFmtId="165" fontId="0" fillId="0" borderId="0" xfId="0" applyNumberFormat="1" applyFont="1" applyFill="1" applyBorder="1" applyAlignment="1">
      <alignment horizontal="right" indent="1"/>
    </xf>
    <xf numFmtId="12" fontId="0" fillId="0" borderId="0" xfId="0" applyNumberFormat="1" applyFill="1" applyBorder="1" applyAlignment="1">
      <alignment horizontal="center"/>
    </xf>
    <xf numFmtId="2" fontId="0" fillId="0" borderId="0" xfId="0" applyNumberFormat="1" applyFont="1" applyBorder="1" applyAlignment="1">
      <alignment horizontal="center"/>
    </xf>
    <xf numFmtId="3" fontId="0" fillId="0" borderId="0" xfId="0" applyNumberFormat="1" applyBorder="1" applyAlignment="1">
      <alignment horizontal="center"/>
    </xf>
    <xf numFmtId="2" fontId="0" fillId="0" borderId="0" xfId="0" applyNumberFormat="1" applyFill="1" applyBorder="1" applyAlignment="1">
      <alignment horizontal="center"/>
    </xf>
    <xf numFmtId="166" fontId="0" fillId="0" borderId="0" xfId="1" applyNumberFormat="1" applyFont="1" applyFill="1" applyBorder="1" applyAlignment="1">
      <alignment horizontal="center"/>
    </xf>
    <xf numFmtId="3" fontId="0" fillId="0" borderId="0" xfId="0" applyNumberFormat="1" applyFill="1" applyBorder="1" applyAlignment="1">
      <alignment horizontal="center"/>
    </xf>
    <xf numFmtId="12" fontId="0" fillId="0" borderId="0" xfId="0" applyNumberFormat="1" applyFill="1" applyBorder="1" applyAlignment="1">
      <alignment horizontal="center" vertical="center" wrapText="1"/>
    </xf>
    <xf numFmtId="0" fontId="0" fillId="0" borderId="0" xfId="0" applyNumberFormat="1" applyFill="1" applyBorder="1" applyAlignment="1">
      <alignment horizontal="center"/>
    </xf>
    <xf numFmtId="2" fontId="0" fillId="0" borderId="0" xfId="0" applyNumberFormat="1" applyBorder="1" applyAlignment="1">
      <alignment horizontal="center"/>
    </xf>
    <xf numFmtId="1" fontId="0" fillId="0" borderId="0" xfId="0" applyNumberFormat="1" applyBorder="1" applyAlignment="1">
      <alignment horizontal="center"/>
    </xf>
    <xf numFmtId="12" fontId="0" fillId="0" borderId="0" xfId="0" applyNumberFormat="1" applyBorder="1" applyAlignment="1">
      <alignment horizontal="center"/>
    </xf>
    <xf numFmtId="0" fontId="0" fillId="0" borderId="42" xfId="0" applyBorder="1" applyAlignment="1">
      <alignment horizontal="center"/>
    </xf>
    <xf numFmtId="2" fontId="0" fillId="0" borderId="42" xfId="0" applyNumberFormat="1" applyBorder="1" applyAlignment="1">
      <alignment horizontal="center"/>
    </xf>
    <xf numFmtId="165" fontId="0" fillId="0" borderId="42" xfId="0" applyNumberFormat="1" applyBorder="1" applyAlignment="1">
      <alignment horizontal="center"/>
    </xf>
    <xf numFmtId="0" fontId="0" fillId="0" borderId="42" xfId="0" applyNumberFormat="1" applyBorder="1" applyAlignment="1">
      <alignment horizontal="center"/>
    </xf>
    <xf numFmtId="1" fontId="0" fillId="0" borderId="42" xfId="0" applyNumberFormat="1" applyBorder="1" applyAlignment="1">
      <alignment horizontal="center"/>
    </xf>
    <xf numFmtId="0" fontId="0" fillId="0" borderId="43" xfId="0" applyBorder="1" applyAlignment="1">
      <alignment horizontal="center"/>
    </xf>
    <xf numFmtId="43" fontId="0" fillId="0" borderId="43" xfId="1" applyFont="1" applyBorder="1" applyAlignment="1">
      <alignment horizontal="center"/>
    </xf>
    <xf numFmtId="0" fontId="0" fillId="0" borderId="43" xfId="0" applyBorder="1" applyAlignment="1">
      <alignment horizontal="left"/>
    </xf>
    <xf numFmtId="1" fontId="0" fillId="0" borderId="43" xfId="0" applyNumberFormat="1" applyBorder="1" applyAlignment="1">
      <alignment horizontal="center"/>
    </xf>
    <xf numFmtId="1" fontId="0" fillId="0" borderId="23" xfId="0" applyNumberFormat="1" applyBorder="1" applyAlignment="1">
      <alignment horizontal="center" vertical="center"/>
    </xf>
    <xf numFmtId="0" fontId="2" fillId="0" borderId="23" xfId="0" applyFont="1" applyBorder="1" applyAlignment="1">
      <alignment horizontal="center" vertical="center"/>
    </xf>
    <xf numFmtId="165" fontId="0" fillId="0" borderId="23" xfId="0" applyNumberFormat="1" applyBorder="1" applyAlignment="1">
      <alignment horizontal="center" vertical="center"/>
    </xf>
    <xf numFmtId="0" fontId="0" fillId="0" borderId="23" xfId="0" applyBorder="1" applyAlignment="1">
      <alignment horizontal="center" vertical="center"/>
    </xf>
    <xf numFmtId="167" fontId="0" fillId="0" borderId="23" xfId="0" applyNumberFormat="1" applyBorder="1" applyAlignment="1">
      <alignment horizontal="center" vertical="center"/>
    </xf>
    <xf numFmtId="0" fontId="0" fillId="0" borderId="23" xfId="0" quotePrefix="1" applyBorder="1" applyAlignment="1">
      <alignment horizontal="left"/>
    </xf>
    <xf numFmtId="165" fontId="0" fillId="0" borderId="0" xfId="0" applyNumberFormat="1" applyBorder="1" applyAlignment="1">
      <alignment horizontal="right"/>
    </xf>
    <xf numFmtId="165" fontId="0" fillId="0" borderId="23" xfId="0" applyNumberFormat="1" applyBorder="1" applyAlignment="1">
      <alignment horizontal="left" vertical="center" wrapText="1"/>
    </xf>
    <xf numFmtId="0" fontId="0" fillId="0" borderId="23" xfId="0" applyFont="1" applyBorder="1" applyAlignment="1">
      <alignment horizontal="left"/>
    </xf>
    <xf numFmtId="0" fontId="0" fillId="0" borderId="23" xfId="0" applyFont="1" applyBorder="1" applyAlignment="1">
      <alignment horizontal="center" vertical="center"/>
    </xf>
    <xf numFmtId="165" fontId="0" fillId="0" borderId="23" xfId="0" applyNumberFormat="1" applyFont="1" applyBorder="1" applyAlignment="1">
      <alignment horizontal="center"/>
    </xf>
    <xf numFmtId="0" fontId="0" fillId="0" borderId="28" xfId="0" applyNumberFormat="1" applyBorder="1" applyAlignment="1">
      <alignment horizontal="center"/>
    </xf>
    <xf numFmtId="0" fontId="0" fillId="0" borderId="28" xfId="0" applyBorder="1" applyAlignment="1">
      <alignment horizontal="center"/>
    </xf>
    <xf numFmtId="0" fontId="0" fillId="0" borderId="23" xfId="0" applyFill="1" applyBorder="1" applyAlignment="1">
      <alignment horizontal="right" vertical="center"/>
    </xf>
    <xf numFmtId="0" fontId="2" fillId="0" borderId="23" xfId="0" applyFont="1" applyBorder="1" applyAlignment="1">
      <alignment horizontal="right"/>
    </xf>
    <xf numFmtId="1" fontId="2" fillId="0" borderId="23" xfId="0" applyNumberFormat="1" applyFont="1" applyBorder="1" applyAlignment="1">
      <alignment horizontal="center" vertical="center"/>
    </xf>
    <xf numFmtId="1" fontId="0" fillId="0" borderId="23" xfId="0" applyNumberFormat="1" applyFont="1" applyBorder="1" applyAlignment="1">
      <alignment horizontal="center" vertical="center"/>
    </xf>
    <xf numFmtId="1" fontId="0" fillId="0" borderId="24" xfId="1" applyNumberFormat="1" applyFont="1" applyFill="1" applyBorder="1" applyAlignment="1">
      <alignment horizontal="center"/>
    </xf>
    <xf numFmtId="0" fontId="0" fillId="0" borderId="23" xfId="0" applyFill="1" applyBorder="1" applyAlignment="1">
      <alignment horizontal="right" vertical="center" wrapText="1"/>
    </xf>
    <xf numFmtId="0" fontId="5" fillId="0" borderId="4" xfId="0" applyFont="1" applyBorder="1" applyAlignment="1">
      <alignment vertical="center"/>
    </xf>
    <xf numFmtId="0" fontId="0" fillId="0" borderId="4" xfId="0" applyBorder="1" applyAlignment="1">
      <alignment vertical="center"/>
    </xf>
    <xf numFmtId="0" fontId="6" fillId="0" borderId="5" xfId="0" applyFont="1" applyBorder="1" applyAlignment="1">
      <alignment horizontal="left" vertical="center"/>
    </xf>
    <xf numFmtId="0" fontId="0" fillId="0" borderId="6" xfId="0" applyBorder="1" applyAlignment="1">
      <alignment horizontal="center" vertical="center"/>
    </xf>
    <xf numFmtId="164" fontId="0" fillId="0" borderId="7" xfId="0" quotePrefix="1" applyNumberFormat="1" applyBorder="1" applyAlignment="1">
      <alignment horizontal="center" vertical="center"/>
    </xf>
    <xf numFmtId="0" fontId="0" fillId="0" borderId="8" xfId="0" applyBorder="1" applyAlignment="1">
      <alignment vertical="center"/>
    </xf>
    <xf numFmtId="0" fontId="0" fillId="0" borderId="0" xfId="0" applyAlignment="1">
      <alignment vertical="center"/>
    </xf>
    <xf numFmtId="0" fontId="5" fillId="0" borderId="0" xfId="0" applyFont="1" applyBorder="1" applyAlignment="1">
      <alignment vertical="center"/>
    </xf>
    <xf numFmtId="0" fontId="0" fillId="0" borderId="0" xfId="0" applyBorder="1" applyAlignment="1">
      <alignment vertical="center"/>
    </xf>
    <xf numFmtId="0" fontId="6" fillId="0" borderId="10" xfId="0" applyFont="1" applyBorder="1" applyAlignment="1">
      <alignment horizontal="left" vertical="center"/>
    </xf>
    <xf numFmtId="0" fontId="6" fillId="0" borderId="13" xfId="0" applyFont="1" applyBorder="1" applyAlignment="1">
      <alignment horizontal="left" vertical="center"/>
    </xf>
    <xf numFmtId="0" fontId="0" fillId="0" borderId="15" xfId="0" applyBorder="1" applyAlignment="1">
      <alignment vertical="center"/>
    </xf>
    <xf numFmtId="0" fontId="0" fillId="0" borderId="9" xfId="0" applyBorder="1" applyAlignment="1">
      <alignment vertical="center"/>
    </xf>
    <xf numFmtId="0" fontId="0" fillId="0" borderId="9" xfId="0" applyBorder="1" applyAlignment="1">
      <alignment horizontal="left" vertical="center"/>
    </xf>
    <xf numFmtId="0" fontId="0" fillId="0" borderId="0" xfId="0" applyBorder="1" applyAlignment="1">
      <alignment horizontal="left" vertical="center"/>
    </xf>
    <xf numFmtId="0" fontId="0" fillId="0" borderId="0" xfId="0" applyBorder="1" applyAlignment="1">
      <alignment horizontal="right" vertical="center"/>
    </xf>
    <xf numFmtId="0" fontId="0" fillId="0" borderId="17" xfId="0" applyBorder="1" applyAlignment="1">
      <alignment horizontal="left" vertical="center"/>
    </xf>
    <xf numFmtId="0" fontId="0" fillId="0" borderId="18" xfId="0" applyBorder="1" applyAlignment="1">
      <alignment vertical="center"/>
    </xf>
    <xf numFmtId="0" fontId="0" fillId="0" borderId="19" xfId="0" applyBorder="1" applyAlignment="1">
      <alignment vertical="center"/>
    </xf>
    <xf numFmtId="0" fontId="0" fillId="0" borderId="20" xfId="0" applyBorder="1" applyAlignment="1">
      <alignment vertical="center"/>
    </xf>
    <xf numFmtId="0" fontId="0" fillId="0" borderId="21" xfId="0" applyBorder="1" applyAlignment="1">
      <alignment horizontal="center" vertical="center"/>
    </xf>
    <xf numFmtId="0" fontId="0" fillId="0" borderId="2" xfId="0" applyBorder="1" applyAlignment="1">
      <alignment horizontal="center" vertical="center"/>
    </xf>
    <xf numFmtId="0" fontId="0" fillId="0" borderId="35" xfId="0" applyBorder="1" applyAlignment="1">
      <alignment vertical="center"/>
    </xf>
    <xf numFmtId="0" fontId="0" fillId="0" borderId="22" xfId="0" applyBorder="1" applyAlignment="1">
      <alignment horizontal="center" vertical="center"/>
    </xf>
    <xf numFmtId="2" fontId="0" fillId="0" borderId="22" xfId="0" applyNumberFormat="1" applyBorder="1" applyAlignment="1">
      <alignment horizontal="center" vertical="center"/>
    </xf>
    <xf numFmtId="165" fontId="0" fillId="0" borderId="22" xfId="0" applyNumberFormat="1" applyBorder="1" applyAlignment="1">
      <alignment horizontal="center" vertical="center"/>
    </xf>
    <xf numFmtId="0" fontId="0" fillId="0" borderId="22" xfId="0" applyNumberFormat="1" applyBorder="1" applyAlignment="1">
      <alignment horizontal="center" vertical="center"/>
    </xf>
    <xf numFmtId="1" fontId="0" fillId="0" borderId="22" xfId="0" applyNumberFormat="1" applyBorder="1" applyAlignment="1">
      <alignment horizontal="center" vertical="center"/>
    </xf>
    <xf numFmtId="0" fontId="0" fillId="0" borderId="36" xfId="0" applyBorder="1" applyAlignment="1">
      <alignment horizontal="center" vertical="center"/>
    </xf>
    <xf numFmtId="166" fontId="0" fillId="0" borderId="33" xfId="1" applyNumberFormat="1" applyFont="1" applyBorder="1" applyAlignment="1">
      <alignment vertical="center"/>
    </xf>
    <xf numFmtId="166" fontId="0" fillId="0" borderId="25" xfId="1" applyNumberFormat="1" applyFont="1" applyBorder="1" applyAlignment="1">
      <alignment vertical="center"/>
    </xf>
    <xf numFmtId="0" fontId="2" fillId="0" borderId="26" xfId="0" applyFont="1" applyBorder="1" applyAlignment="1">
      <alignment horizontal="left" vertical="center"/>
    </xf>
    <xf numFmtId="0" fontId="2" fillId="0" borderId="23" xfId="0" applyFont="1" applyBorder="1" applyAlignment="1">
      <alignment horizontal="left" vertical="center"/>
    </xf>
    <xf numFmtId="165" fontId="0" fillId="0" borderId="23" xfId="0" applyNumberFormat="1" applyBorder="1" applyAlignment="1">
      <alignment horizontal="left" vertical="center"/>
    </xf>
    <xf numFmtId="0" fontId="0" fillId="0" borderId="23" xfId="0" applyNumberFormat="1" applyBorder="1" applyAlignment="1">
      <alignment horizontal="center" vertical="center"/>
    </xf>
    <xf numFmtId="0" fontId="0" fillId="0" borderId="37" xfId="0" applyBorder="1" applyAlignment="1">
      <alignment horizontal="center" vertical="center"/>
    </xf>
    <xf numFmtId="166" fontId="0" fillId="0" borderId="24" xfId="1" applyNumberFormat="1" applyFont="1" applyBorder="1" applyAlignment="1">
      <alignment horizontal="center" vertical="center"/>
    </xf>
    <xf numFmtId="166" fontId="0" fillId="0" borderId="27" xfId="1" applyNumberFormat="1" applyFont="1" applyBorder="1" applyAlignment="1">
      <alignment horizontal="center" vertical="center"/>
    </xf>
    <xf numFmtId="0" fontId="0" fillId="0" borderId="23" xfId="0" applyFont="1" applyBorder="1" applyAlignment="1">
      <alignment horizontal="right" vertical="center"/>
    </xf>
    <xf numFmtId="0" fontId="0" fillId="0" borderId="23" xfId="0" applyNumberFormat="1" applyBorder="1" applyAlignment="1">
      <alignment horizontal="right" vertical="center"/>
    </xf>
    <xf numFmtId="0" fontId="2" fillId="0" borderId="23" xfId="0" applyFont="1" applyBorder="1" applyAlignment="1">
      <alignment horizontal="right" vertical="center"/>
    </xf>
    <xf numFmtId="0" fontId="0" fillId="0" borderId="26" xfId="0" applyBorder="1" applyAlignment="1">
      <alignment horizontal="center" vertical="center"/>
    </xf>
    <xf numFmtId="167" fontId="0" fillId="0" borderId="23" xfId="0" applyNumberFormat="1" applyFont="1" applyBorder="1" applyAlignment="1">
      <alignment horizontal="center" vertical="center"/>
    </xf>
    <xf numFmtId="0" fontId="0" fillId="0" borderId="37" xfId="0" applyFill="1" applyBorder="1" applyAlignment="1">
      <alignment horizontal="center" vertical="center"/>
    </xf>
    <xf numFmtId="165" fontId="0" fillId="0" borderId="24" xfId="1" applyNumberFormat="1" applyFont="1" applyFill="1" applyBorder="1" applyAlignment="1">
      <alignment horizontal="center" vertical="center"/>
    </xf>
    <xf numFmtId="166" fontId="0" fillId="0" borderId="27" xfId="1" applyNumberFormat="1" applyFont="1" applyFill="1" applyBorder="1" applyAlignment="1">
      <alignment horizontal="center" vertical="center"/>
    </xf>
    <xf numFmtId="0" fontId="0" fillId="0" borderId="0" xfId="0" applyFill="1" applyAlignment="1">
      <alignment vertical="center"/>
    </xf>
    <xf numFmtId="0" fontId="0" fillId="0" borderId="23" xfId="0" applyFill="1" applyBorder="1" applyAlignment="1">
      <alignment vertical="center"/>
    </xf>
    <xf numFmtId="166" fontId="0" fillId="0" borderId="24" xfId="1" applyNumberFormat="1" applyFont="1" applyFill="1" applyBorder="1" applyAlignment="1">
      <alignment horizontal="center" vertical="center"/>
    </xf>
    <xf numFmtId="1" fontId="0" fillId="0" borderId="23" xfId="0" applyNumberFormat="1" applyFill="1" applyBorder="1" applyAlignment="1">
      <alignment horizontal="center" vertical="center"/>
    </xf>
    <xf numFmtId="0" fontId="0" fillId="0" borderId="23" xfId="0" applyBorder="1" applyAlignment="1">
      <alignment horizontal="right" vertical="center"/>
    </xf>
    <xf numFmtId="3" fontId="7" fillId="0" borderId="29" xfId="0" applyNumberFormat="1" applyFont="1" applyFill="1" applyBorder="1" applyAlignment="1">
      <alignment horizontal="center" vertical="center"/>
    </xf>
    <xf numFmtId="3" fontId="7" fillId="0" borderId="0" xfId="0" applyNumberFormat="1" applyFont="1" applyFill="1" applyBorder="1" applyAlignment="1">
      <alignment horizontal="center" vertical="center"/>
    </xf>
    <xf numFmtId="3" fontId="7" fillId="0" borderId="23" xfId="0" applyNumberFormat="1" applyFont="1" applyFill="1" applyBorder="1" applyAlignment="1">
      <alignment horizontal="center" vertical="center"/>
    </xf>
    <xf numFmtId="0" fontId="0" fillId="0" borderId="38" xfId="0" applyBorder="1" applyAlignment="1">
      <alignment horizontal="center" vertical="center"/>
    </xf>
    <xf numFmtId="0" fontId="0" fillId="0" borderId="31" xfId="0" applyBorder="1" applyAlignment="1">
      <alignment horizontal="center" vertical="center"/>
    </xf>
    <xf numFmtId="43" fontId="0" fillId="0" borderId="31" xfId="1" applyFont="1" applyBorder="1" applyAlignment="1">
      <alignment horizontal="center" vertical="center"/>
    </xf>
    <xf numFmtId="0" fontId="0" fillId="0" borderId="31" xfId="0" applyBorder="1" applyAlignment="1">
      <alignment horizontal="left" vertical="center"/>
    </xf>
    <xf numFmtId="1" fontId="0" fillId="0" borderId="31" xfId="0" applyNumberFormat="1" applyBorder="1" applyAlignment="1">
      <alignment horizontal="center" vertical="center"/>
    </xf>
    <xf numFmtId="0" fontId="0" fillId="0" borderId="32" xfId="0" applyBorder="1" applyAlignment="1">
      <alignment horizontal="center" vertical="center"/>
    </xf>
    <xf numFmtId="166" fontId="0" fillId="0" borderId="34" xfId="1" applyNumberFormat="1" applyFont="1" applyBorder="1" applyAlignment="1">
      <alignment horizontal="center" vertical="center"/>
    </xf>
    <xf numFmtId="166" fontId="0" fillId="0" borderId="30" xfId="1" applyNumberFormat="1" applyFont="1" applyBorder="1" applyAlignment="1">
      <alignment horizontal="center" vertical="center"/>
    </xf>
    <xf numFmtId="166" fontId="0" fillId="0" borderId="21" xfId="1" applyNumberFormat="1" applyFont="1" applyBorder="1" applyAlignment="1">
      <alignment horizontal="center" vertical="center"/>
    </xf>
    <xf numFmtId="166" fontId="2" fillId="0" borderId="2" xfId="1" applyNumberFormat="1" applyFont="1" applyBorder="1" applyAlignment="1">
      <alignment horizontal="center" vertical="center"/>
    </xf>
    <xf numFmtId="1" fontId="2" fillId="0" borderId="23" xfId="0" applyNumberFormat="1" applyFont="1" applyFill="1" applyBorder="1" applyAlignment="1">
      <alignment horizontal="center" vertical="center"/>
    </xf>
    <xf numFmtId="0" fontId="1" fillId="0" borderId="1" xfId="0" applyFont="1" applyBorder="1" applyAlignment="1">
      <alignment vertical="center"/>
    </xf>
    <xf numFmtId="0" fontId="1" fillId="0" borderId="1" xfId="0" applyFont="1" applyFill="1" applyBorder="1" applyAlignment="1">
      <alignment horizontal="center" vertical="center"/>
    </xf>
    <xf numFmtId="0" fontId="1" fillId="0" borderId="1" xfId="0" quotePrefix="1" applyFont="1" applyBorder="1" applyAlignment="1">
      <alignment horizontal="center" vertical="center"/>
    </xf>
    <xf numFmtId="1" fontId="1" fillId="0" borderId="1" xfId="0" applyNumberFormat="1" applyFont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0" fillId="0" borderId="44" xfId="0" applyBorder="1" applyAlignment="1">
      <alignment vertical="center"/>
    </xf>
    <xf numFmtId="0" fontId="0" fillId="0" borderId="28" xfId="0" applyBorder="1" applyAlignment="1">
      <alignment horizontal="center" vertical="center"/>
    </xf>
    <xf numFmtId="2" fontId="0" fillId="0" borderId="28" xfId="0" applyNumberFormat="1" applyBorder="1" applyAlignment="1">
      <alignment horizontal="center" vertical="center"/>
    </xf>
    <xf numFmtId="165" fontId="0" fillId="0" borderId="28" xfId="0" applyNumberFormat="1" applyBorder="1" applyAlignment="1">
      <alignment horizontal="center" vertical="center"/>
    </xf>
    <xf numFmtId="0" fontId="0" fillId="0" borderId="28" xfId="0" applyNumberFormat="1" applyBorder="1" applyAlignment="1">
      <alignment horizontal="center" vertical="center"/>
    </xf>
    <xf numFmtId="1" fontId="0" fillId="0" borderId="28" xfId="0" applyNumberFormat="1" applyBorder="1" applyAlignment="1">
      <alignment horizontal="center" vertical="center"/>
    </xf>
    <xf numFmtId="0" fontId="0" fillId="0" borderId="45" xfId="0" applyBorder="1" applyAlignment="1">
      <alignment horizontal="center" vertical="center"/>
    </xf>
    <xf numFmtId="166" fontId="0" fillId="0" borderId="46" xfId="1" applyNumberFormat="1" applyFont="1" applyBorder="1" applyAlignment="1">
      <alignment vertical="center"/>
    </xf>
    <xf numFmtId="0" fontId="1" fillId="0" borderId="1" xfId="0" applyFont="1" applyBorder="1" applyAlignment="1">
      <alignment horizontal="center" vertical="center"/>
    </xf>
    <xf numFmtId="3" fontId="7" fillId="0" borderId="0" xfId="0" applyNumberFormat="1" applyFont="1" applyFill="1" applyBorder="1" applyAlignment="1">
      <alignment horizontal="center"/>
    </xf>
    <xf numFmtId="0" fontId="0" fillId="0" borderId="11" xfId="0" applyBorder="1" applyAlignment="1">
      <alignment horizontal="center" vertical="center"/>
    </xf>
    <xf numFmtId="3" fontId="7" fillId="0" borderId="29" xfId="0" applyNumberFormat="1" applyFont="1" applyFill="1" applyBorder="1" applyAlignment="1">
      <alignment horizontal="center" vertical="center"/>
    </xf>
    <xf numFmtId="3" fontId="7" fillId="0" borderId="0" xfId="0" applyNumberFormat="1" applyFont="1" applyFill="1" applyBorder="1" applyAlignment="1">
      <alignment horizontal="center" vertical="center"/>
    </xf>
    <xf numFmtId="2" fontId="2" fillId="0" borderId="23" xfId="0" applyNumberFormat="1" applyFont="1" applyBorder="1" applyAlignment="1">
      <alignment horizontal="center" vertical="center"/>
    </xf>
    <xf numFmtId="2" fontId="0" fillId="0" borderId="23" xfId="0" applyNumberFormat="1" applyFont="1" applyBorder="1" applyAlignment="1">
      <alignment horizontal="center" vertical="center"/>
    </xf>
    <xf numFmtId="1" fontId="2" fillId="0" borderId="23" xfId="0" applyNumberFormat="1" applyFont="1" applyFill="1" applyBorder="1" applyAlignment="1">
      <alignment horizontal="center"/>
    </xf>
    <xf numFmtId="167" fontId="0" fillId="0" borderId="23" xfId="0" applyNumberFormat="1" applyFont="1" applyBorder="1" applyAlignment="1">
      <alignment horizontal="center" vertical="center" wrapText="1"/>
    </xf>
    <xf numFmtId="2" fontId="0" fillId="0" borderId="23" xfId="0" applyNumberFormat="1" applyFill="1" applyBorder="1" applyAlignment="1">
      <alignment horizontal="center" vertical="center" wrapText="1"/>
    </xf>
    <xf numFmtId="2" fontId="0" fillId="0" borderId="23" xfId="0" applyNumberFormat="1" applyBorder="1" applyAlignment="1">
      <alignment horizontal="center" vertical="center"/>
    </xf>
    <xf numFmtId="0" fontId="0" fillId="0" borderId="0" xfId="0" applyAlignment="1">
      <alignment horizontal="center" vertical="center"/>
    </xf>
    <xf numFmtId="0" fontId="0" fillId="0" borderId="0" xfId="0" applyAlignment="1">
      <alignment horizontal="right" vertical="center"/>
    </xf>
    <xf numFmtId="2" fontId="0" fillId="0" borderId="0" xfId="0" applyNumberFormat="1" applyAlignment="1">
      <alignment horizontal="center" vertical="center"/>
    </xf>
    <xf numFmtId="0" fontId="0" fillId="0" borderId="23" xfId="0" applyFont="1" applyBorder="1" applyAlignment="1">
      <alignment horizontal="left" vertical="center"/>
    </xf>
    <xf numFmtId="0" fontId="0" fillId="0" borderId="23" xfId="0" applyNumberFormat="1" applyFont="1" applyBorder="1" applyAlignment="1">
      <alignment horizontal="center" vertical="center"/>
    </xf>
    <xf numFmtId="9" fontId="0" fillId="0" borderId="23" xfId="0" applyNumberFormat="1" applyFont="1" applyBorder="1" applyAlignment="1">
      <alignment horizontal="center" vertical="center"/>
    </xf>
    <xf numFmtId="0" fontId="1" fillId="0" borderId="23" xfId="0" applyFont="1" applyBorder="1" applyAlignment="1">
      <alignment horizontal="left" vertical="center"/>
    </xf>
    <xf numFmtId="0" fontId="1" fillId="0" borderId="23" xfId="0" applyFont="1" applyBorder="1" applyAlignment="1">
      <alignment horizontal="right" vertical="center"/>
    </xf>
    <xf numFmtId="3" fontId="7" fillId="0" borderId="0" xfId="0" applyNumberFormat="1" applyFont="1" applyFill="1" applyBorder="1" applyAlignment="1">
      <alignment horizontal="center" vertical="center"/>
    </xf>
    <xf numFmtId="3" fontId="0" fillId="0" borderId="0" xfId="1" applyNumberFormat="1" applyFont="1" applyFill="1" applyBorder="1" applyAlignment="1">
      <alignment horizontal="center" vertical="center"/>
    </xf>
    <xf numFmtId="3" fontId="7" fillId="0" borderId="0" xfId="0" applyNumberFormat="1" applyFont="1" applyFill="1" applyBorder="1" applyAlignment="1">
      <alignment vertical="center"/>
    </xf>
    <xf numFmtId="0" fontId="1" fillId="0" borderId="1" xfId="0" applyFont="1" applyBorder="1" applyAlignment="1">
      <alignment horizontal="center" vertical="center"/>
    </xf>
    <xf numFmtId="0" fontId="1" fillId="0" borderId="56" xfId="0" applyFont="1" applyBorder="1" applyAlignment="1">
      <alignment horizontal="center" vertical="center"/>
    </xf>
    <xf numFmtId="0" fontId="1" fillId="0" borderId="57" xfId="0" applyFont="1" applyFill="1" applyBorder="1" applyAlignment="1">
      <alignment horizontal="center" vertical="center"/>
    </xf>
    <xf numFmtId="0" fontId="1" fillId="0" borderId="50" xfId="0" applyFont="1" applyBorder="1" applyAlignment="1">
      <alignment vertical="center"/>
    </xf>
    <xf numFmtId="0" fontId="1" fillId="0" borderId="51" xfId="0" applyFont="1" applyBorder="1" applyAlignment="1">
      <alignment vertical="center"/>
    </xf>
    <xf numFmtId="0" fontId="0" fillId="0" borderId="28" xfId="0" applyBorder="1" applyAlignment="1">
      <alignment horizontal="left" vertical="center"/>
    </xf>
    <xf numFmtId="1" fontId="0" fillId="0" borderId="23" xfId="0" applyNumberFormat="1" applyFont="1" applyBorder="1" applyAlignment="1">
      <alignment horizontal="center"/>
    </xf>
    <xf numFmtId="165" fontId="0" fillId="0" borderId="23" xfId="0" applyNumberFormat="1" applyFont="1" applyBorder="1" applyAlignment="1">
      <alignment horizontal="center" vertical="center"/>
    </xf>
    <xf numFmtId="1" fontId="0" fillId="0" borderId="23" xfId="0" applyNumberFormat="1" applyFont="1" applyBorder="1" applyAlignment="1">
      <alignment horizontal="left" vertical="center"/>
    </xf>
    <xf numFmtId="0" fontId="1" fillId="0" borderId="0" xfId="0" applyFont="1" applyAlignment="1">
      <alignment vertical="center"/>
    </xf>
    <xf numFmtId="0" fontId="1" fillId="0" borderId="47" xfId="0" applyFont="1" applyBorder="1" applyAlignment="1">
      <alignment horizontal="right" vertical="center"/>
    </xf>
    <xf numFmtId="0" fontId="1" fillId="0" borderId="48" xfId="0" applyFont="1" applyBorder="1" applyAlignment="1">
      <alignment horizontal="center" vertical="center"/>
    </xf>
    <xf numFmtId="14" fontId="1" fillId="0" borderId="49" xfId="0" applyNumberFormat="1" applyFont="1" applyBorder="1" applyAlignment="1">
      <alignment horizontal="center" vertical="center"/>
    </xf>
    <xf numFmtId="0" fontId="1" fillId="0" borderId="53" xfId="0" applyFont="1" applyBorder="1" applyAlignment="1">
      <alignment horizontal="right" vertical="center"/>
    </xf>
    <xf numFmtId="0" fontId="1" fillId="0" borderId="54" xfId="0" applyFont="1" applyBorder="1" applyAlignment="1">
      <alignment horizontal="center" vertical="center"/>
    </xf>
    <xf numFmtId="14" fontId="1" fillId="0" borderId="55" xfId="0" applyNumberFormat="1" applyFont="1" applyBorder="1" applyAlignment="1">
      <alignment horizontal="center" vertical="center"/>
    </xf>
    <xf numFmtId="0" fontId="1" fillId="0" borderId="57" xfId="0" applyFont="1" applyBorder="1" applyAlignment="1">
      <alignment horizontal="center" vertical="center"/>
    </xf>
    <xf numFmtId="0" fontId="1" fillId="0" borderId="57" xfId="0" quotePrefix="1" applyFont="1" applyBorder="1" applyAlignment="1">
      <alignment horizontal="center" vertical="center"/>
    </xf>
    <xf numFmtId="0" fontId="1" fillId="0" borderId="51" xfId="0" applyFont="1" applyBorder="1" applyAlignment="1">
      <alignment horizontal="center" vertical="center"/>
    </xf>
    <xf numFmtId="0" fontId="1" fillId="0" borderId="52" xfId="0" applyFont="1" applyBorder="1" applyAlignment="1">
      <alignment horizontal="center" vertical="center"/>
    </xf>
    <xf numFmtId="0" fontId="9" fillId="0" borderId="47" xfId="0" applyFont="1" applyBorder="1" applyAlignment="1">
      <alignment horizontal="center" vertical="center"/>
    </xf>
    <xf numFmtId="0" fontId="9" fillId="0" borderId="48" xfId="0" applyFont="1" applyBorder="1" applyAlignment="1">
      <alignment horizontal="center" vertical="center"/>
    </xf>
    <xf numFmtId="0" fontId="9" fillId="0" borderId="49" xfId="0" applyFont="1" applyBorder="1" applyAlignment="1">
      <alignment horizontal="center" vertical="center"/>
    </xf>
    <xf numFmtId="0" fontId="2" fillId="0" borderId="18" xfId="0" applyFont="1" applyBorder="1" applyAlignment="1">
      <alignment horizontal="right"/>
    </xf>
    <xf numFmtId="0" fontId="2" fillId="0" borderId="19" xfId="0" applyFont="1" applyBorder="1" applyAlignment="1">
      <alignment horizontal="right"/>
    </xf>
    <xf numFmtId="0" fontId="2" fillId="0" borderId="20" xfId="0" applyFont="1" applyBorder="1" applyAlignment="1">
      <alignment horizontal="right"/>
    </xf>
    <xf numFmtId="0" fontId="0" fillId="0" borderId="3" xfId="0" applyBorder="1" applyAlignment="1">
      <alignment horizontal="center"/>
    </xf>
    <xf numFmtId="0" fontId="0" fillId="0" borderId="4" xfId="0" applyBorder="1" applyAlignment="1">
      <alignment horizontal="center"/>
    </xf>
    <xf numFmtId="0" fontId="0" fillId="0" borderId="8" xfId="0" applyBorder="1" applyAlignment="1">
      <alignment horizontal="center"/>
    </xf>
    <xf numFmtId="3" fontId="7" fillId="0" borderId="29" xfId="0" applyNumberFormat="1" applyFont="1" applyFill="1" applyBorder="1" applyAlignment="1">
      <alignment horizontal="center"/>
    </xf>
    <xf numFmtId="3" fontId="7" fillId="0" borderId="0" xfId="0" applyNumberFormat="1" applyFont="1" applyFill="1" applyBorder="1" applyAlignment="1">
      <alignment horizontal="center"/>
    </xf>
    <xf numFmtId="3" fontId="0" fillId="0" borderId="29" xfId="1" applyNumberFormat="1" applyFont="1" applyFill="1" applyBorder="1" applyAlignment="1">
      <alignment horizontal="center"/>
    </xf>
    <xf numFmtId="3" fontId="0" fillId="0" borderId="0" xfId="1" applyNumberFormat="1" applyFont="1" applyFill="1" applyBorder="1" applyAlignment="1">
      <alignment horizontal="center"/>
    </xf>
    <xf numFmtId="0" fontId="0" fillId="0" borderId="11" xfId="0" applyBorder="1" applyAlignment="1">
      <alignment horizontal="left" shrinkToFit="1"/>
    </xf>
    <xf numFmtId="11" fontId="0" fillId="0" borderId="6" xfId="0" quotePrefix="1" applyNumberFormat="1" applyBorder="1" applyAlignment="1">
      <alignment horizontal="center" vertical="justify"/>
    </xf>
    <xf numFmtId="11" fontId="0" fillId="0" borderId="7" xfId="0" quotePrefix="1" applyNumberFormat="1" applyBorder="1" applyAlignment="1">
      <alignment horizontal="center" vertical="justify"/>
    </xf>
    <xf numFmtId="0" fontId="0" fillId="0" borderId="14" xfId="0" applyBorder="1" applyAlignment="1">
      <alignment horizontal="center" vertical="center"/>
    </xf>
    <xf numFmtId="0" fontId="0" fillId="0" borderId="12" xfId="0" applyBorder="1" applyAlignment="1">
      <alignment horizontal="center" vertical="center"/>
    </xf>
    <xf numFmtId="0" fontId="0" fillId="0" borderId="11" xfId="0" quotePrefix="1" applyFont="1" applyBorder="1" applyAlignment="1">
      <alignment horizontal="center"/>
    </xf>
    <xf numFmtId="0" fontId="8" fillId="0" borderId="11" xfId="0" quotePrefix="1" applyFont="1" applyBorder="1" applyAlignment="1">
      <alignment horizontal="center"/>
    </xf>
    <xf numFmtId="0" fontId="0" fillId="0" borderId="11" xfId="0" applyBorder="1" applyAlignment="1">
      <alignment horizontal="center"/>
    </xf>
    <xf numFmtId="0" fontId="0" fillId="0" borderId="16" xfId="0" applyBorder="1" applyAlignment="1">
      <alignment horizontal="center"/>
    </xf>
    <xf numFmtId="0" fontId="2" fillId="0" borderId="18" xfId="0" applyFont="1" applyBorder="1" applyAlignment="1">
      <alignment horizontal="right" vertical="center"/>
    </xf>
    <xf numFmtId="0" fontId="2" fillId="0" borderId="19" xfId="0" applyFont="1" applyBorder="1" applyAlignment="1">
      <alignment horizontal="right" vertical="center"/>
    </xf>
    <xf numFmtId="0" fontId="2" fillId="0" borderId="20" xfId="0" applyFont="1" applyBorder="1" applyAlignment="1">
      <alignment horizontal="right" vertical="center"/>
    </xf>
    <xf numFmtId="0" fontId="0" fillId="0" borderId="3" xfId="0" applyBorder="1" applyAlignment="1">
      <alignment horizontal="center" vertical="center"/>
    </xf>
    <xf numFmtId="0" fontId="0" fillId="0" borderId="4" xfId="0" applyBorder="1" applyAlignment="1">
      <alignment horizontal="center" vertical="center"/>
    </xf>
    <xf numFmtId="0" fontId="0" fillId="0" borderId="8" xfId="0" applyBorder="1" applyAlignment="1">
      <alignment horizontal="center" vertical="center"/>
    </xf>
    <xf numFmtId="11" fontId="0" fillId="0" borderId="6" xfId="0" quotePrefix="1" applyNumberFormat="1" applyBorder="1" applyAlignment="1">
      <alignment horizontal="center" vertical="center"/>
    </xf>
    <xf numFmtId="11" fontId="0" fillId="0" borderId="7" xfId="0" quotePrefix="1" applyNumberFormat="1" applyBorder="1" applyAlignment="1">
      <alignment horizontal="center" vertical="center"/>
    </xf>
    <xf numFmtId="0" fontId="0" fillId="0" borderId="11" xfId="0" applyBorder="1" applyAlignment="1">
      <alignment horizontal="left" vertical="center" shrinkToFit="1"/>
    </xf>
    <xf numFmtId="0" fontId="0" fillId="0" borderId="11" xfId="0" quotePrefix="1" applyFont="1" applyBorder="1" applyAlignment="1">
      <alignment horizontal="center" vertical="center"/>
    </xf>
    <xf numFmtId="0" fontId="8" fillId="0" borderId="11" xfId="0" quotePrefix="1" applyFont="1" applyBorder="1" applyAlignment="1">
      <alignment horizontal="center" vertical="center"/>
    </xf>
    <xf numFmtId="0" fontId="0" fillId="0" borderId="11" xfId="0" applyBorder="1" applyAlignment="1">
      <alignment horizontal="center" vertical="center"/>
    </xf>
    <xf numFmtId="0" fontId="0" fillId="0" borderId="16" xfId="0" applyBorder="1" applyAlignment="1">
      <alignment horizontal="center" vertical="center"/>
    </xf>
    <xf numFmtId="3" fontId="7" fillId="0" borderId="29" xfId="0" applyNumberFormat="1" applyFont="1" applyFill="1" applyBorder="1" applyAlignment="1">
      <alignment horizontal="center" vertical="center"/>
    </xf>
    <xf numFmtId="3" fontId="7" fillId="0" borderId="0" xfId="0" applyNumberFormat="1" applyFont="1" applyFill="1" applyBorder="1" applyAlignment="1">
      <alignment horizontal="center" vertical="center"/>
    </xf>
    <xf numFmtId="3" fontId="0" fillId="0" borderId="29" xfId="1" applyNumberFormat="1" applyFont="1" applyFill="1" applyBorder="1" applyAlignment="1">
      <alignment horizontal="center" vertical="center"/>
    </xf>
    <xf numFmtId="3" fontId="0" fillId="0" borderId="0" xfId="1" applyNumberFormat="1" applyFont="1" applyFill="1" applyBorder="1" applyAlignment="1">
      <alignment horizontal="center" vertical="center"/>
    </xf>
    <xf numFmtId="0" fontId="0" fillId="0" borderId="0" xfId="0" applyAlignment="1">
      <alignment horizontal="center"/>
    </xf>
  </cellXfs>
  <cellStyles count="2">
    <cellStyle name="Comma" xfId="1" builtinId="3"/>
    <cellStyle name="Normal" xfId="0" builtinId="0"/>
  </cellStyles>
  <dxfs count="0"/>
  <tableStyles count="0" defaultTableStyle="TableStyleMedium2" defaultPivotStyle="PivotStyleLight16"/>
  <colors>
    <mruColors>
      <color rgb="FF99CCFF"/>
      <color rgb="FFFFFF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styles" Target="styles.xml"/><Relationship Id="rId2" Type="http://schemas.openxmlformats.org/officeDocument/2006/relationships/worksheet" Target="worksheets/sheet2.xml"/><Relationship Id="rId16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externalLink" Target="externalLinks/externalLink1.xml"/><Relationship Id="rId10" Type="http://schemas.openxmlformats.org/officeDocument/2006/relationships/worksheet" Target="worksheets/sheet10.xml"/><Relationship Id="rId19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drawing4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drawing5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drawing6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drawing7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drawing8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drawing9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drawing10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drawing1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10</xdr:col>
      <xdr:colOff>47626</xdr:colOff>
      <xdr:row>0</xdr:row>
      <xdr:rowOff>154782</xdr:rowOff>
    </xdr:from>
    <xdr:to>
      <xdr:col>11</xdr:col>
      <xdr:colOff>658487</xdr:colOff>
      <xdr:row>1</xdr:row>
      <xdr:rowOff>211970</xdr:rowOff>
    </xdr:to>
    <xdr:pic>
      <xdr:nvPicPr>
        <xdr:cNvPr id="3" name="Picture 2"/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5631657" y="154782"/>
          <a:ext cx="1313329" cy="295313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10</xdr:col>
      <xdr:colOff>47626</xdr:colOff>
      <xdr:row>0</xdr:row>
      <xdr:rowOff>154782</xdr:rowOff>
    </xdr:from>
    <xdr:to>
      <xdr:col>11</xdr:col>
      <xdr:colOff>658487</xdr:colOff>
      <xdr:row>1</xdr:row>
      <xdr:rowOff>211970</xdr:rowOff>
    </xdr:to>
    <xdr:pic>
      <xdr:nvPicPr>
        <xdr:cNvPr id="2" name="Picture 1"/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5657851" y="154782"/>
          <a:ext cx="1315711" cy="295313"/>
        </a:xfrm>
        <a:prstGeom prst="rect">
          <a:avLst/>
        </a:prstGeom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 editAs="oneCell">
    <xdr:from>
      <xdr:col>10</xdr:col>
      <xdr:colOff>47626</xdr:colOff>
      <xdr:row>0</xdr:row>
      <xdr:rowOff>154782</xdr:rowOff>
    </xdr:from>
    <xdr:to>
      <xdr:col>11</xdr:col>
      <xdr:colOff>658487</xdr:colOff>
      <xdr:row>1</xdr:row>
      <xdr:rowOff>211970</xdr:rowOff>
    </xdr:to>
    <xdr:pic>
      <xdr:nvPicPr>
        <xdr:cNvPr id="2" name="Picture 1"/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5657851" y="154782"/>
          <a:ext cx="1315711" cy="295313"/>
        </a:xfrm>
        <a:prstGeom prst="rect">
          <a:avLst/>
        </a:prstGeom>
      </xdr:spPr>
    </xdr:pic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 editAs="oneCell">
    <xdr:from>
      <xdr:col>10</xdr:col>
      <xdr:colOff>47626</xdr:colOff>
      <xdr:row>0</xdr:row>
      <xdr:rowOff>154782</xdr:rowOff>
    </xdr:from>
    <xdr:to>
      <xdr:col>11</xdr:col>
      <xdr:colOff>658487</xdr:colOff>
      <xdr:row>1</xdr:row>
      <xdr:rowOff>211970</xdr:rowOff>
    </xdr:to>
    <xdr:pic>
      <xdr:nvPicPr>
        <xdr:cNvPr id="2" name="Picture 1"/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5657851" y="154782"/>
          <a:ext cx="1315711" cy="295313"/>
        </a:xfrm>
        <a:prstGeom prst="rect">
          <a:avLst/>
        </a:prstGeom>
      </xdr:spPr>
    </xdr:pic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 editAs="oneCell">
    <xdr:from>
      <xdr:col>10</xdr:col>
      <xdr:colOff>47626</xdr:colOff>
      <xdr:row>0</xdr:row>
      <xdr:rowOff>154782</xdr:rowOff>
    </xdr:from>
    <xdr:to>
      <xdr:col>11</xdr:col>
      <xdr:colOff>658487</xdr:colOff>
      <xdr:row>1</xdr:row>
      <xdr:rowOff>211970</xdr:rowOff>
    </xdr:to>
    <xdr:pic>
      <xdr:nvPicPr>
        <xdr:cNvPr id="2" name="Picture 1"/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5657851" y="154782"/>
          <a:ext cx="1315711" cy="295313"/>
        </a:xfrm>
        <a:prstGeom prst="rect">
          <a:avLst/>
        </a:prstGeom>
      </xdr:spPr>
    </xdr:pic>
    <xdr:clientData/>
  </xdr:twoCellAnchor>
</xdr:wsDr>
</file>

<file path=xl/drawings/drawing6.xml><?xml version="1.0" encoding="utf-8"?>
<xdr:wsDr xmlns:xdr="http://schemas.openxmlformats.org/drawingml/2006/spreadsheetDrawing" xmlns:a="http://schemas.openxmlformats.org/drawingml/2006/main">
  <xdr:oneCellAnchor>
    <xdr:from>
      <xdr:col>10</xdr:col>
      <xdr:colOff>47626</xdr:colOff>
      <xdr:row>0</xdr:row>
      <xdr:rowOff>154782</xdr:rowOff>
    </xdr:from>
    <xdr:ext cx="1315711" cy="295313"/>
    <xdr:pic>
      <xdr:nvPicPr>
        <xdr:cNvPr id="2" name="Picture 1"/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952626" y="154782"/>
          <a:ext cx="1315711" cy="295313"/>
        </a:xfrm>
        <a:prstGeom prst="rect">
          <a:avLst/>
        </a:prstGeom>
      </xdr:spPr>
    </xdr:pic>
    <xdr:clientData/>
  </xdr:oneCellAnchor>
</xdr:wsDr>
</file>

<file path=xl/drawings/drawing7.xml><?xml version="1.0" encoding="utf-8"?>
<xdr:wsDr xmlns:xdr="http://schemas.openxmlformats.org/drawingml/2006/spreadsheetDrawing" xmlns:a="http://schemas.openxmlformats.org/drawingml/2006/main">
  <xdr:twoCellAnchor editAs="oneCell">
    <xdr:from>
      <xdr:col>10</xdr:col>
      <xdr:colOff>47626</xdr:colOff>
      <xdr:row>0</xdr:row>
      <xdr:rowOff>154782</xdr:rowOff>
    </xdr:from>
    <xdr:to>
      <xdr:col>11</xdr:col>
      <xdr:colOff>658487</xdr:colOff>
      <xdr:row>1</xdr:row>
      <xdr:rowOff>211970</xdr:rowOff>
    </xdr:to>
    <xdr:pic>
      <xdr:nvPicPr>
        <xdr:cNvPr id="2" name="Picture 1"/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5657851" y="154782"/>
          <a:ext cx="1315711" cy="295313"/>
        </a:xfrm>
        <a:prstGeom prst="rect">
          <a:avLst/>
        </a:prstGeom>
      </xdr:spPr>
    </xdr:pic>
    <xdr:clientData/>
  </xdr:twoCellAnchor>
</xdr:wsDr>
</file>

<file path=xl/drawings/drawing8.xml><?xml version="1.0" encoding="utf-8"?>
<xdr:wsDr xmlns:xdr="http://schemas.openxmlformats.org/drawingml/2006/spreadsheetDrawing" xmlns:a="http://schemas.openxmlformats.org/drawingml/2006/main">
  <xdr:twoCellAnchor editAs="oneCell">
    <xdr:from>
      <xdr:col>10</xdr:col>
      <xdr:colOff>47626</xdr:colOff>
      <xdr:row>0</xdr:row>
      <xdr:rowOff>154782</xdr:rowOff>
    </xdr:from>
    <xdr:to>
      <xdr:col>11</xdr:col>
      <xdr:colOff>658487</xdr:colOff>
      <xdr:row>1</xdr:row>
      <xdr:rowOff>211970</xdr:rowOff>
    </xdr:to>
    <xdr:pic>
      <xdr:nvPicPr>
        <xdr:cNvPr id="2" name="Picture 1"/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5657851" y="154782"/>
          <a:ext cx="1315711" cy="295313"/>
        </a:xfrm>
        <a:prstGeom prst="rect">
          <a:avLst/>
        </a:prstGeom>
      </xdr:spPr>
    </xdr:pic>
    <xdr:clientData/>
  </xdr:twoCellAnchor>
</xdr:wsDr>
</file>

<file path=xl/drawings/drawing9.xml><?xml version="1.0" encoding="utf-8"?>
<xdr:wsDr xmlns:xdr="http://schemas.openxmlformats.org/drawingml/2006/spreadsheetDrawing" xmlns:a="http://schemas.openxmlformats.org/drawingml/2006/main">
  <xdr:twoCellAnchor editAs="oneCell">
    <xdr:from>
      <xdr:col>10</xdr:col>
      <xdr:colOff>47626</xdr:colOff>
      <xdr:row>0</xdr:row>
      <xdr:rowOff>154782</xdr:rowOff>
    </xdr:from>
    <xdr:to>
      <xdr:col>11</xdr:col>
      <xdr:colOff>658487</xdr:colOff>
      <xdr:row>1</xdr:row>
      <xdr:rowOff>211970</xdr:rowOff>
    </xdr:to>
    <xdr:pic>
      <xdr:nvPicPr>
        <xdr:cNvPr id="2" name="Picture 1"/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5657851" y="154782"/>
          <a:ext cx="1315711" cy="295313"/>
        </a:xfrm>
        <a:prstGeom prst="rect">
          <a:avLst/>
        </a:prstGeom>
      </xdr:spPr>
    </xdr:pic>
    <xdr:clientData/>
  </xdr:twoCellAnchor>
</xdr:wsDr>
</file>

<file path=xl/drawings/drawing10.xml><?xml version="1.0" encoding="utf-8"?>
<xdr:wsDr xmlns:xdr="http://schemas.openxmlformats.org/drawingml/2006/spreadsheetDrawing" xmlns:a="http://schemas.openxmlformats.org/drawingml/2006/main">
  <xdr:twoCellAnchor editAs="oneCell">
    <xdr:from>
      <xdr:col>10</xdr:col>
      <xdr:colOff>47626</xdr:colOff>
      <xdr:row>0</xdr:row>
      <xdr:rowOff>154782</xdr:rowOff>
    </xdr:from>
    <xdr:to>
      <xdr:col>11</xdr:col>
      <xdr:colOff>658487</xdr:colOff>
      <xdr:row>1</xdr:row>
      <xdr:rowOff>211970</xdr:rowOff>
    </xdr:to>
    <xdr:pic>
      <xdr:nvPicPr>
        <xdr:cNvPr id="2" name="Picture 1"/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5657851" y="154782"/>
          <a:ext cx="1315711" cy="295313"/>
        </a:xfrm>
        <a:prstGeom prst="rect">
          <a:avLst/>
        </a:prstGeom>
      </xdr:spPr>
    </xdr:pic>
    <xdr:clientData/>
  </xdr:twoCellAnchor>
</xdr:wsDr>
</file>

<file path=xl/drawings/drawing11.xml><?xml version="1.0" encoding="utf-8"?>
<xdr:wsDr xmlns:xdr="http://schemas.openxmlformats.org/drawingml/2006/spreadsheetDrawing" xmlns:a="http://schemas.openxmlformats.org/drawingml/2006/main">
  <xdr:twoCellAnchor editAs="oneCell">
    <xdr:from>
      <xdr:col>10</xdr:col>
      <xdr:colOff>47626</xdr:colOff>
      <xdr:row>0</xdr:row>
      <xdr:rowOff>154782</xdr:rowOff>
    </xdr:from>
    <xdr:to>
      <xdr:col>11</xdr:col>
      <xdr:colOff>658487</xdr:colOff>
      <xdr:row>1</xdr:row>
      <xdr:rowOff>211970</xdr:rowOff>
    </xdr:to>
    <xdr:pic>
      <xdr:nvPicPr>
        <xdr:cNvPr id="2" name="Picture 1"/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5657851" y="154782"/>
          <a:ext cx="1315711" cy="295313"/>
        </a:xfrm>
        <a:prstGeom prst="rect">
          <a:avLst/>
        </a:prstGeom>
      </xdr:spPr>
    </xdr:pic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sconsultants.com\Files\Production\01\60\08380-01\Task-12-14-PID117872%20CUY-480-1787LR%20Bridge%20Repair\117872\400-Engineering\Structures\SFN_1813102\EngData\Quantities\1813102_CUY-480-1788L_Estimated%20Quantities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GN Clip"/>
      <sheetName val="202E11201"/>
      <sheetName val="509E10001"/>
      <sheetName val="509E20000"/>
      <sheetName val="510E10000"/>
      <sheetName val="511E34449"/>
      <sheetName val="512E10100"/>
      <sheetName val="512E10600"/>
      <sheetName val="512E74000"/>
      <sheetName val="516E01300"/>
      <sheetName val="516E47001"/>
      <sheetName val="519E11101"/>
      <sheetName val="519E12300"/>
      <sheetName val="Sheet1"/>
      <sheetName val="VOID_Calc"/>
    </sheetNames>
    <sheetDataSet>
      <sheetData sheetId="0"/>
      <sheetData sheetId="1"/>
      <sheetData sheetId="2">
        <row r="1">
          <cell r="E1" t="str">
            <v>WER</v>
          </cell>
        </row>
        <row r="4">
          <cell r="C4">
            <v>117872</v>
          </cell>
        </row>
      </sheetData>
      <sheetData sheetId="3"/>
      <sheetData sheetId="4"/>
      <sheetData sheetId="5"/>
      <sheetData sheetId="6">
        <row r="2">
          <cell r="I2">
            <v>6</v>
          </cell>
        </row>
      </sheetData>
      <sheetData sheetId="7"/>
      <sheetData sheetId="8"/>
      <sheetData sheetId="9"/>
      <sheetData sheetId="10"/>
      <sheetData sheetId="11"/>
      <sheetData sheetId="12"/>
      <sheetData sheetId="13"/>
      <sheetData sheetId="14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5.xml"/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6.xml"/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7.xml"/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8.xml"/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9.xml"/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0.xml"/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1.xml"/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K16"/>
  <sheetViews>
    <sheetView tabSelected="1" zoomScaleNormal="100" zoomScaleSheetLayoutView="100" workbookViewId="0">
      <selection activeCell="K2" sqref="B2:K16"/>
    </sheetView>
  </sheetViews>
  <sheetFormatPr defaultColWidth="9.125" defaultRowHeight="15" x14ac:dyDescent="0.25"/>
  <cols>
    <col min="1" max="2" width="9.125" style="263"/>
    <col min="3" max="3" width="12.75" style="263" customWidth="1"/>
    <col min="4" max="4" width="11.25" style="263" bestFit="1" customWidth="1"/>
    <col min="5" max="5" width="12.75" style="263" customWidth="1"/>
    <col min="6" max="6" width="75.75" style="263" customWidth="1"/>
    <col min="7" max="7" width="13.625" style="263" bestFit="1" customWidth="1"/>
    <col min="8" max="8" width="9.125" style="263"/>
    <col min="9" max="9" width="18.375" style="263" bestFit="1" customWidth="1"/>
    <col min="10" max="10" width="10.25" style="263" bestFit="1" customWidth="1"/>
    <col min="11" max="11" width="11.75" style="263" bestFit="1" customWidth="1"/>
    <col min="12" max="16384" width="9.125" style="263"/>
  </cols>
  <sheetData>
    <row r="1" spans="2:11" ht="15.75" thickBot="1" x14ac:dyDescent="0.3"/>
    <row r="2" spans="2:11" x14ac:dyDescent="0.25">
      <c r="I2" s="264" t="s">
        <v>160</v>
      </c>
      <c r="J2" s="265" t="s">
        <v>159</v>
      </c>
      <c r="K2" s="266">
        <v>45163</v>
      </c>
    </row>
    <row r="3" spans="2:11" ht="15.75" thickBot="1" x14ac:dyDescent="0.3">
      <c r="I3" s="267" t="s">
        <v>42</v>
      </c>
      <c r="J3" s="268" t="s">
        <v>54</v>
      </c>
      <c r="K3" s="269">
        <v>45167</v>
      </c>
    </row>
    <row r="4" spans="2:11" ht="18.75" x14ac:dyDescent="0.25">
      <c r="B4" s="274" t="s">
        <v>162</v>
      </c>
      <c r="C4" s="275"/>
      <c r="D4" s="275"/>
      <c r="E4" s="275"/>
      <c r="F4" s="275"/>
      <c r="G4" s="275"/>
      <c r="H4" s="275"/>
      <c r="I4" s="275"/>
      <c r="J4" s="275"/>
      <c r="K4" s="276"/>
    </row>
    <row r="5" spans="2:11" x14ac:dyDescent="0.25">
      <c r="B5" s="255" t="s">
        <v>0</v>
      </c>
      <c r="C5" s="254" t="s">
        <v>30</v>
      </c>
      <c r="D5" s="254" t="s">
        <v>6</v>
      </c>
      <c r="E5" s="254" t="s">
        <v>1</v>
      </c>
      <c r="F5" s="219" t="s">
        <v>2</v>
      </c>
      <c r="G5" s="220" t="s">
        <v>169</v>
      </c>
      <c r="H5" s="220" t="s">
        <v>108</v>
      </c>
      <c r="I5" s="220" t="s">
        <v>161</v>
      </c>
      <c r="J5" s="220" t="s">
        <v>109</v>
      </c>
      <c r="K5" s="256" t="s">
        <v>110</v>
      </c>
    </row>
    <row r="6" spans="2:11" x14ac:dyDescent="0.25">
      <c r="B6" s="255"/>
      <c r="C6" s="221"/>
      <c r="D6" s="222"/>
      <c r="E6" s="254"/>
      <c r="F6" s="219"/>
      <c r="G6" s="254"/>
      <c r="H6" s="254"/>
      <c r="I6" s="254"/>
      <c r="J6" s="254"/>
      <c r="K6" s="270"/>
    </row>
    <row r="7" spans="2:11" x14ac:dyDescent="0.25">
      <c r="B7" s="255" t="str">
        <f>LEFT('512E10100'!$I$1,3)</f>
        <v>512</v>
      </c>
      <c r="C7" s="221" t="str">
        <f>RIGHT('512E10100'!$I$1,5)</f>
        <v>10100</v>
      </c>
      <c r="D7" s="222">
        <f>SUM(G7:J7)</f>
        <v>1463</v>
      </c>
      <c r="E7" s="221" t="str">
        <f>'512E10100'!L5</f>
        <v>SY</v>
      </c>
      <c r="F7" s="219" t="str">
        <f>'512E10100'!C$5</f>
        <v>SEALING OF CONCRETE SURFACES (EPOXY-URETHANE)</v>
      </c>
      <c r="G7" s="254">
        <f>'512E10100'!H17</f>
        <v>122</v>
      </c>
      <c r="H7" s="222">
        <f>'512E10100'!H18</f>
        <v>713</v>
      </c>
      <c r="I7" s="222">
        <f>'512E10100'!H19</f>
        <v>628</v>
      </c>
      <c r="J7" s="254"/>
      <c r="K7" s="270"/>
    </row>
    <row r="8" spans="2:11" x14ac:dyDescent="0.25">
      <c r="B8" s="255" t="str">
        <f>LEFT('512E10600'!$I$1,3)</f>
        <v>512</v>
      </c>
      <c r="C8" s="221" t="str">
        <f>RIGHT('512E10600'!$I$1,5)</f>
        <v>10600</v>
      </c>
      <c r="D8" s="222">
        <f t="shared" ref="D8:D9" si="0">SUM(G8:J8)</f>
        <v>6.8999999999999995</v>
      </c>
      <c r="E8" s="221" t="str">
        <f>'512E10600'!L$5</f>
        <v>FT</v>
      </c>
      <c r="F8" s="219" t="str">
        <f>'512E10600'!C$5</f>
        <v>CONCRETE REPAIR BY EPOXY INJECTION</v>
      </c>
      <c r="G8" s="254"/>
      <c r="H8" s="222">
        <f>'512E10600'!H21</f>
        <v>6.8999999999999995</v>
      </c>
      <c r="I8" s="254"/>
      <c r="J8" s="254"/>
      <c r="K8" s="270"/>
    </row>
    <row r="9" spans="2:11" x14ac:dyDescent="0.25">
      <c r="B9" s="255" t="str">
        <f>LEFT('512E74000'!$I$1,3)</f>
        <v>512</v>
      </c>
      <c r="C9" s="221" t="str">
        <f>RIGHT('512E74000'!$I$1,5)</f>
        <v>74000</v>
      </c>
      <c r="D9" s="222">
        <f t="shared" si="0"/>
        <v>1171.5999999999999</v>
      </c>
      <c r="E9" s="221" t="str">
        <f>'512E74000'!L$5</f>
        <v>SY</v>
      </c>
      <c r="F9" s="219" t="str">
        <f>'512E74000'!C$5</f>
        <v xml:space="preserve">REMOVAL OF EXISTING COATINGS FROM CONCRETE SURFACES </v>
      </c>
      <c r="G9" s="222">
        <f>'512E74000'!H17</f>
        <v>97.600000000000009</v>
      </c>
      <c r="H9" s="254">
        <f>'512E74000'!H18</f>
        <v>571</v>
      </c>
      <c r="I9" s="254">
        <f>'512E74000'!H19</f>
        <v>503</v>
      </c>
      <c r="J9" s="254"/>
      <c r="K9" s="270"/>
    </row>
    <row r="10" spans="2:11" x14ac:dyDescent="0.25">
      <c r="B10" s="255"/>
      <c r="C10" s="221"/>
      <c r="D10" s="222"/>
      <c r="E10" s="221"/>
      <c r="F10" s="219"/>
      <c r="G10" s="254"/>
      <c r="H10" s="254"/>
      <c r="I10" s="254"/>
      <c r="J10" s="254"/>
      <c r="K10" s="270"/>
    </row>
    <row r="11" spans="2:11" x14ac:dyDescent="0.25">
      <c r="B11" s="255" t="str">
        <f>LEFT('516E46700'!$I$1,3)</f>
        <v>516</v>
      </c>
      <c r="C11" s="221" t="str">
        <f>RIGHT('516E46700'!$I$1,5)</f>
        <v>46700</v>
      </c>
      <c r="D11" s="222">
        <f>SUM(G11:J11)</f>
        <v>8</v>
      </c>
      <c r="E11" s="221" t="str">
        <f>'516E46700'!L5</f>
        <v>EACH</v>
      </c>
      <c r="F11" s="219" t="str">
        <f>'516E46700'!C$5</f>
        <v>RESET BEARING</v>
      </c>
      <c r="G11" s="254">
        <f>'516E46700'!H14</f>
        <v>8</v>
      </c>
      <c r="H11" s="254"/>
      <c r="I11" s="254"/>
      <c r="J11" s="254"/>
      <c r="K11" s="270"/>
    </row>
    <row r="12" spans="2:11" x14ac:dyDescent="0.25">
      <c r="B12" s="255" t="str">
        <f>LEFT('516E47001'!$I$1,3)</f>
        <v>516</v>
      </c>
      <c r="C12" s="221" t="str">
        <f>RIGHT('516E47001'!$I$1,5)</f>
        <v>47001</v>
      </c>
      <c r="D12" s="222" t="str">
        <f>'516E47001'!K$38</f>
        <v>LS</v>
      </c>
      <c r="E12" s="221" t="str">
        <f>'516E47001'!L$5</f>
        <v>LS</v>
      </c>
      <c r="F12" s="219" t="str">
        <f>'516E47001'!C$5</f>
        <v>JACKING AND TEMPORARY SUPPORT OF SUPERSTRUCTURE, AS PER PLAN</v>
      </c>
      <c r="G12" s="254"/>
      <c r="H12" s="254"/>
      <c r="I12" s="254"/>
      <c r="J12" s="254"/>
      <c r="K12" s="271" t="s">
        <v>170</v>
      </c>
    </row>
    <row r="13" spans="2:11" x14ac:dyDescent="0.25">
      <c r="B13" s="255"/>
      <c r="C13" s="221"/>
      <c r="D13" s="222"/>
      <c r="E13" s="221"/>
      <c r="F13" s="219"/>
      <c r="G13" s="254"/>
      <c r="H13" s="254"/>
      <c r="I13" s="254"/>
      <c r="J13" s="254"/>
      <c r="K13" s="270"/>
    </row>
    <row r="14" spans="2:11" x14ac:dyDescent="0.25">
      <c r="B14" s="255" t="str">
        <f>LEFT('519E11101'!$I$1,3)</f>
        <v>519</v>
      </c>
      <c r="C14" s="221" t="str">
        <f>RIGHT('519E11101'!$I$1,5)</f>
        <v>11101</v>
      </c>
      <c r="D14" s="222">
        <f>SUM(G14:J14)</f>
        <v>1274</v>
      </c>
      <c r="E14" s="221" t="str">
        <f>'519E11101'!L$5</f>
        <v>SF</v>
      </c>
      <c r="F14" s="219" t="str">
        <f>'519E11101'!C$5</f>
        <v>PATCHING CONCRETE STRUCTURE, AS PER PLAN</v>
      </c>
      <c r="G14" s="254">
        <f>'519E11101'!H22</f>
        <v>430</v>
      </c>
      <c r="H14" s="254">
        <f>'519E11101'!H23</f>
        <v>535</v>
      </c>
      <c r="I14" s="222">
        <f>'519E11101'!H24</f>
        <v>309</v>
      </c>
      <c r="J14" s="254"/>
      <c r="K14" s="271" t="s">
        <v>170</v>
      </c>
    </row>
    <row r="15" spans="2:11" x14ac:dyDescent="0.25">
      <c r="B15" s="255" t="str">
        <f>LEFT('519E12300'!$I$1,3)</f>
        <v>519</v>
      </c>
      <c r="C15" s="221" t="str">
        <f>RIGHT('519E12300'!$I$1,5)</f>
        <v>12300</v>
      </c>
      <c r="D15" s="222">
        <f>SUM(G15:J15)</f>
        <v>78.699999999999989</v>
      </c>
      <c r="E15" s="221" t="str">
        <f>'519E12300'!L$5</f>
        <v>SY</v>
      </c>
      <c r="F15" s="219" t="str">
        <f>'519E12300'!C$5</f>
        <v>PATCHING CONCRETE BRIDGE DECK - TYPE B</v>
      </c>
      <c r="G15" s="254"/>
      <c r="H15" s="254"/>
      <c r="I15" s="222">
        <f>'519E12300'!H16</f>
        <v>78.699999999999989</v>
      </c>
      <c r="J15" s="254"/>
      <c r="K15" s="270"/>
    </row>
    <row r="16" spans="2:11" ht="15.75" thickBot="1" x14ac:dyDescent="0.3">
      <c r="B16" s="257"/>
      <c r="C16" s="258"/>
      <c r="D16" s="258"/>
      <c r="E16" s="258"/>
      <c r="F16" s="258"/>
      <c r="G16" s="272"/>
      <c r="H16" s="272"/>
      <c r="I16" s="272"/>
      <c r="J16" s="272"/>
      <c r="K16" s="273"/>
    </row>
  </sheetData>
  <mergeCells count="1">
    <mergeCell ref="B4:K4"/>
  </mergeCells>
  <pageMargins left="0.7" right="0.7" top="0.75" bottom="0.75" header="0.3" footer="0.3"/>
  <pageSetup scale="47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0000"/>
  </sheetPr>
  <dimension ref="A1:S39"/>
  <sheetViews>
    <sheetView view="pageBreakPreview" zoomScaleNormal="100" zoomScaleSheetLayoutView="100" workbookViewId="0">
      <selection activeCell="C5" sqref="C5:J5"/>
    </sheetView>
  </sheetViews>
  <sheetFormatPr defaultColWidth="2.875" defaultRowHeight="15" x14ac:dyDescent="0.25"/>
  <cols>
    <col min="2" max="2" width="9" customWidth="1"/>
    <col min="3" max="3" width="7.75" customWidth="1"/>
    <col min="4" max="4" width="9.75" customWidth="1"/>
    <col min="5" max="5" width="9" customWidth="1"/>
    <col min="6" max="6" width="11.125" customWidth="1"/>
    <col min="7" max="7" width="9.625" customWidth="1"/>
    <col min="8" max="8" width="10.375" customWidth="1"/>
    <col min="9" max="9" width="8.625" customWidth="1"/>
    <col min="10" max="10" width="6.125" customWidth="1"/>
    <col min="11" max="11" width="10.625" customWidth="1"/>
    <col min="12" max="12" width="10.875" customWidth="1"/>
  </cols>
  <sheetData>
    <row r="1" spans="1:19" ht="18.75" x14ac:dyDescent="0.4">
      <c r="A1" s="9" t="s">
        <v>6</v>
      </c>
      <c r="B1" s="10"/>
      <c r="C1" s="11"/>
      <c r="D1" s="12" t="s">
        <v>38</v>
      </c>
      <c r="E1" s="13" t="s">
        <v>54</v>
      </c>
      <c r="F1" s="12" t="s">
        <v>39</v>
      </c>
      <c r="G1" s="14">
        <v>45047</v>
      </c>
      <c r="H1" s="12" t="s">
        <v>40</v>
      </c>
      <c r="I1" s="288" t="s">
        <v>55</v>
      </c>
      <c r="J1" s="289"/>
      <c r="K1" s="11"/>
      <c r="L1" s="15"/>
    </row>
    <row r="2" spans="1:19" ht="18.75" x14ac:dyDescent="0.4">
      <c r="A2" s="16" t="s">
        <v>41</v>
      </c>
      <c r="B2" s="17"/>
      <c r="C2" s="18"/>
      <c r="D2" s="19" t="s">
        <v>42</v>
      </c>
      <c r="E2" s="20" t="s">
        <v>51</v>
      </c>
      <c r="F2" s="19" t="s">
        <v>39</v>
      </c>
      <c r="G2" s="21">
        <v>45049</v>
      </c>
      <c r="H2" s="22" t="s">
        <v>43</v>
      </c>
      <c r="I2" s="290">
        <v>-3</v>
      </c>
      <c r="J2" s="291"/>
      <c r="K2" s="18"/>
      <c r="L2" s="23"/>
    </row>
    <row r="3" spans="1:19" ht="9.75" customHeight="1" x14ac:dyDescent="0.25">
      <c r="A3" s="24"/>
      <c r="B3" s="18"/>
      <c r="C3" s="18"/>
      <c r="D3" s="18"/>
      <c r="E3" s="18"/>
      <c r="F3" s="18"/>
      <c r="G3" s="18"/>
      <c r="H3" s="18"/>
      <c r="I3" s="18"/>
      <c r="J3" s="18"/>
      <c r="K3" s="18"/>
      <c r="L3" s="23"/>
    </row>
    <row r="4" spans="1:19" ht="20.100000000000001" customHeight="1" x14ac:dyDescent="0.25">
      <c r="A4" s="25" t="s">
        <v>44</v>
      </c>
      <c r="B4" s="26"/>
      <c r="C4" s="292">
        <v>117872</v>
      </c>
      <c r="D4" s="292"/>
      <c r="E4" s="27" t="s">
        <v>45</v>
      </c>
      <c r="F4" s="293" t="s">
        <v>56</v>
      </c>
      <c r="G4" s="293"/>
      <c r="H4" s="27" t="s">
        <v>46</v>
      </c>
      <c r="I4" s="294" t="s">
        <v>157</v>
      </c>
      <c r="J4" s="294"/>
      <c r="K4" s="294"/>
      <c r="L4" s="295"/>
    </row>
    <row r="5" spans="1:19" ht="20.100000000000001" customHeight="1" x14ac:dyDescent="0.25">
      <c r="A5" s="25" t="s">
        <v>47</v>
      </c>
      <c r="B5" s="26"/>
      <c r="C5" s="287" t="s">
        <v>57</v>
      </c>
      <c r="D5" s="287"/>
      <c r="E5" s="287"/>
      <c r="F5" s="287"/>
      <c r="G5" s="287"/>
      <c r="H5" s="287"/>
      <c r="I5" s="287"/>
      <c r="J5" s="287"/>
      <c r="K5" s="26" t="s">
        <v>48</v>
      </c>
      <c r="L5" s="28" t="s">
        <v>58</v>
      </c>
    </row>
    <row r="6" spans="1:19" ht="15.75" thickBot="1" x14ac:dyDescent="0.3">
      <c r="A6" s="29"/>
      <c r="B6" s="30"/>
      <c r="C6" s="30"/>
      <c r="D6" s="30"/>
      <c r="E6" s="30"/>
      <c r="F6" s="30"/>
      <c r="G6" s="30"/>
      <c r="H6" s="30"/>
      <c r="I6" s="30"/>
      <c r="J6" s="30"/>
      <c r="K6" s="30"/>
      <c r="L6" s="31"/>
    </row>
    <row r="7" spans="1:19" ht="15.75" thickBot="1" x14ac:dyDescent="0.3">
      <c r="A7" s="280" t="s">
        <v>2</v>
      </c>
      <c r="B7" s="281"/>
      <c r="C7" s="281"/>
      <c r="D7" s="281"/>
      <c r="E7" s="281"/>
      <c r="F7" s="281"/>
      <c r="G7" s="281"/>
      <c r="H7" s="281"/>
      <c r="I7" s="281"/>
      <c r="J7" s="282"/>
      <c r="K7" s="32" t="s">
        <v>49</v>
      </c>
      <c r="L7" s="33" t="s">
        <v>50</v>
      </c>
    </row>
    <row r="8" spans="1:19" ht="15.95" customHeight="1" x14ac:dyDescent="0.25">
      <c r="A8" s="73"/>
      <c r="B8" s="34"/>
      <c r="C8" s="74"/>
      <c r="D8" s="75"/>
      <c r="E8" s="34"/>
      <c r="F8" s="34"/>
      <c r="G8" s="76"/>
      <c r="H8" s="34"/>
      <c r="I8" s="77"/>
      <c r="J8" s="78"/>
      <c r="K8" s="64"/>
      <c r="L8" s="39"/>
    </row>
    <row r="9" spans="1:19" ht="15.95" customHeight="1" x14ac:dyDescent="0.25">
      <c r="A9" s="57"/>
      <c r="B9" s="41"/>
      <c r="C9" s="42"/>
      <c r="D9" s="42"/>
      <c r="E9" s="36"/>
      <c r="F9" s="36"/>
      <c r="G9" s="37"/>
      <c r="H9" s="36"/>
      <c r="I9" s="38"/>
      <c r="J9" s="79"/>
      <c r="K9" s="65"/>
      <c r="L9" s="43"/>
    </row>
    <row r="10" spans="1:19" ht="15.95" customHeight="1" x14ac:dyDescent="0.25">
      <c r="A10" s="57"/>
      <c r="B10" s="136"/>
      <c r="C10" s="135"/>
      <c r="D10" s="139"/>
      <c r="E10" s="138"/>
      <c r="F10" s="36"/>
      <c r="G10" s="37"/>
      <c r="H10" s="36"/>
      <c r="I10" s="38"/>
      <c r="J10" s="79"/>
      <c r="K10" s="65"/>
      <c r="L10" s="43"/>
    </row>
    <row r="11" spans="1:19" x14ac:dyDescent="0.25">
      <c r="A11" s="57"/>
      <c r="B11" s="136"/>
      <c r="C11" s="135"/>
      <c r="D11" s="139"/>
      <c r="E11" s="138"/>
      <c r="F11" s="36"/>
      <c r="G11" s="37"/>
      <c r="H11" s="36"/>
      <c r="I11" s="38"/>
      <c r="J11" s="79"/>
      <c r="K11" s="65"/>
      <c r="L11" s="43"/>
    </row>
    <row r="12" spans="1:19" s="45" customFormat="1" ht="15.95" customHeight="1" x14ac:dyDescent="0.25">
      <c r="A12" s="57"/>
      <c r="B12" s="136"/>
      <c r="C12" s="135"/>
      <c r="D12" s="139"/>
      <c r="E12" s="138"/>
      <c r="F12" s="36"/>
      <c r="G12" s="37"/>
      <c r="H12" s="36"/>
      <c r="I12" s="38"/>
      <c r="J12" s="79"/>
      <c r="K12" s="66"/>
      <c r="L12" s="44"/>
    </row>
    <row r="13" spans="1:19" ht="16.5" customHeight="1" x14ac:dyDescent="0.25">
      <c r="A13" s="57"/>
      <c r="B13" s="136"/>
      <c r="C13" s="137"/>
      <c r="D13" s="137"/>
      <c r="E13" s="138"/>
      <c r="F13" s="140"/>
      <c r="G13" s="37"/>
      <c r="H13" s="36"/>
      <c r="I13" s="38"/>
      <c r="J13" s="79"/>
      <c r="K13" s="67">
        <f>E13</f>
        <v>0</v>
      </c>
      <c r="L13" s="44"/>
      <c r="M13" s="45"/>
      <c r="N13" s="45"/>
      <c r="O13" s="45"/>
      <c r="P13" s="45"/>
      <c r="Q13" s="45"/>
      <c r="R13" s="45"/>
    </row>
    <row r="14" spans="1:19" ht="15.95" customHeight="1" x14ac:dyDescent="0.25">
      <c r="A14" s="57"/>
      <c r="B14" s="136"/>
      <c r="C14" s="137"/>
      <c r="D14" s="137"/>
      <c r="E14" s="138"/>
      <c r="F14" s="36"/>
      <c r="G14" s="37"/>
      <c r="H14" s="36"/>
      <c r="I14" s="38"/>
      <c r="J14" s="79"/>
      <c r="K14" s="67"/>
      <c r="L14" s="44"/>
      <c r="M14" s="45"/>
      <c r="N14" s="45"/>
      <c r="O14" s="45"/>
      <c r="P14" s="45"/>
      <c r="Q14" s="283"/>
      <c r="R14" s="284"/>
      <c r="S14" s="284"/>
    </row>
    <row r="15" spans="1:19" ht="15.95" customHeight="1" x14ac:dyDescent="0.25">
      <c r="A15" s="57"/>
      <c r="B15" s="136"/>
      <c r="C15" s="137"/>
      <c r="D15" s="137"/>
      <c r="E15" s="138"/>
      <c r="F15" s="36"/>
      <c r="G15" s="37"/>
      <c r="H15" s="36"/>
      <c r="I15" s="38"/>
      <c r="J15" s="79"/>
      <c r="K15" s="67"/>
      <c r="L15" s="44"/>
      <c r="M15" s="45"/>
      <c r="N15" s="45"/>
      <c r="O15" s="45"/>
      <c r="P15" s="45"/>
      <c r="Q15" s="60"/>
      <c r="R15" s="61"/>
      <c r="S15" s="61"/>
    </row>
    <row r="16" spans="1:19" x14ac:dyDescent="0.25">
      <c r="A16" s="57"/>
      <c r="B16" s="136"/>
      <c r="C16" s="137"/>
      <c r="D16" s="137"/>
      <c r="E16" s="138"/>
      <c r="F16" s="36"/>
      <c r="G16" s="37"/>
      <c r="H16" s="36"/>
      <c r="I16" s="38"/>
      <c r="J16" s="79"/>
      <c r="K16" s="67"/>
      <c r="L16" s="44"/>
      <c r="M16" s="45"/>
      <c r="N16" s="45"/>
      <c r="O16" s="45"/>
      <c r="P16" s="45"/>
      <c r="Q16" s="283"/>
      <c r="R16" s="284"/>
      <c r="S16" s="284"/>
    </row>
    <row r="17" spans="1:19" ht="15.75" customHeight="1" x14ac:dyDescent="0.25">
      <c r="A17" s="57"/>
      <c r="B17" s="136"/>
      <c r="C17" s="137"/>
      <c r="D17" s="137"/>
      <c r="E17" s="138"/>
      <c r="F17" s="36"/>
      <c r="G17" s="37"/>
      <c r="H17" s="36"/>
      <c r="I17" s="38"/>
      <c r="J17" s="79"/>
      <c r="K17" s="66"/>
      <c r="L17" s="44"/>
      <c r="M17" s="45"/>
      <c r="N17" s="45"/>
      <c r="O17" s="45"/>
      <c r="P17" s="45"/>
      <c r="Q17" s="48"/>
      <c r="R17" s="45"/>
    </row>
    <row r="18" spans="1:19" ht="15.95" customHeight="1" x14ac:dyDescent="0.25">
      <c r="A18" s="57"/>
      <c r="B18" s="41"/>
      <c r="C18" s="42"/>
      <c r="D18" s="42"/>
      <c r="E18" s="36"/>
      <c r="F18" s="36"/>
      <c r="G18" s="37"/>
      <c r="H18" s="36"/>
      <c r="I18" s="38"/>
      <c r="J18" s="79"/>
      <c r="K18" s="67"/>
      <c r="L18" s="44"/>
      <c r="M18" s="45"/>
      <c r="N18" s="45"/>
      <c r="O18" s="45"/>
      <c r="P18" s="45"/>
      <c r="Q18" s="283"/>
      <c r="R18" s="284"/>
      <c r="S18" s="284"/>
    </row>
    <row r="19" spans="1:19" ht="15.95" customHeight="1" x14ac:dyDescent="0.25">
      <c r="A19" s="57"/>
      <c r="B19" s="41"/>
      <c r="C19" s="42"/>
      <c r="D19" s="42"/>
      <c r="E19" s="36"/>
      <c r="F19" s="36"/>
      <c r="G19" s="37"/>
      <c r="H19" s="36"/>
      <c r="I19" s="38"/>
      <c r="J19" s="79"/>
      <c r="K19" s="67"/>
      <c r="L19" s="44"/>
      <c r="M19" s="45"/>
      <c r="N19" s="45"/>
      <c r="O19" s="45"/>
      <c r="P19" s="45"/>
      <c r="Q19" s="283"/>
      <c r="R19" s="284"/>
      <c r="S19" s="284"/>
    </row>
    <row r="20" spans="1:19" x14ac:dyDescent="0.25">
      <c r="A20" s="57"/>
      <c r="B20" s="41"/>
      <c r="C20" s="42"/>
      <c r="D20" s="42"/>
      <c r="E20" s="36"/>
      <c r="F20" s="36"/>
      <c r="G20" s="37"/>
      <c r="H20" s="36"/>
      <c r="I20" s="38"/>
      <c r="J20" s="79"/>
      <c r="K20" s="67"/>
      <c r="L20" s="44"/>
      <c r="M20" s="45"/>
      <c r="N20" s="45"/>
      <c r="O20" s="45"/>
      <c r="P20" s="45"/>
      <c r="Q20" s="285"/>
      <c r="R20" s="286"/>
      <c r="S20" s="286"/>
    </row>
    <row r="21" spans="1:19" ht="15.95" customHeight="1" x14ac:dyDescent="0.25">
      <c r="A21" s="57"/>
      <c r="B21" s="41"/>
      <c r="C21" s="42"/>
      <c r="D21" s="42"/>
      <c r="E21" s="36"/>
      <c r="F21" s="36"/>
      <c r="G21" s="37"/>
      <c r="H21" s="36"/>
      <c r="I21" s="38"/>
      <c r="J21" s="79"/>
      <c r="K21" s="66"/>
      <c r="L21" s="44"/>
      <c r="M21" s="45"/>
      <c r="N21" s="45"/>
      <c r="O21" s="45"/>
      <c r="P21" s="45"/>
      <c r="Q21" s="45"/>
      <c r="R21" s="45"/>
    </row>
    <row r="22" spans="1:19" ht="15.95" customHeight="1" x14ac:dyDescent="0.25">
      <c r="A22" s="57"/>
      <c r="B22" s="41"/>
      <c r="C22" s="42"/>
      <c r="D22" s="42"/>
      <c r="E22" s="36"/>
      <c r="F22" s="36"/>
      <c r="G22" s="37"/>
      <c r="H22" s="36"/>
      <c r="I22" s="38"/>
      <c r="J22" s="79"/>
      <c r="K22" s="67"/>
      <c r="L22" s="44"/>
      <c r="M22" s="45"/>
      <c r="N22" s="45"/>
      <c r="O22" s="45"/>
      <c r="P22" s="45"/>
      <c r="Q22" s="45"/>
      <c r="R22" s="45"/>
    </row>
    <row r="23" spans="1:19" ht="15.95" customHeight="1" x14ac:dyDescent="0.25">
      <c r="A23" s="57"/>
      <c r="B23" s="41"/>
      <c r="C23" s="42"/>
      <c r="D23" s="42"/>
      <c r="E23" s="36"/>
      <c r="F23" s="36"/>
      <c r="G23" s="37"/>
      <c r="H23" s="36"/>
      <c r="I23" s="38"/>
      <c r="J23" s="79"/>
      <c r="K23" s="67"/>
      <c r="L23" s="44"/>
      <c r="M23" s="45"/>
      <c r="N23" s="45"/>
      <c r="O23" s="45"/>
      <c r="P23" s="45"/>
      <c r="Q23" s="45"/>
      <c r="R23" s="45"/>
    </row>
    <row r="24" spans="1:19" x14ac:dyDescent="0.25">
      <c r="A24" s="57"/>
      <c r="B24" s="41"/>
      <c r="C24" s="42"/>
      <c r="D24" s="42"/>
      <c r="E24" s="36"/>
      <c r="F24" s="36"/>
      <c r="G24" s="37"/>
      <c r="H24" s="36"/>
      <c r="I24" s="38"/>
      <c r="J24" s="79"/>
      <c r="K24" s="67"/>
      <c r="L24" s="44"/>
      <c r="M24" s="45"/>
      <c r="N24" s="45"/>
      <c r="O24" s="45"/>
      <c r="P24" s="45"/>
      <c r="Q24" s="45"/>
      <c r="R24" s="45"/>
    </row>
    <row r="25" spans="1:19" ht="15.95" customHeight="1" x14ac:dyDescent="0.25">
      <c r="A25" s="57"/>
      <c r="B25" s="41"/>
      <c r="C25" s="42"/>
      <c r="D25" s="42"/>
      <c r="E25" s="36"/>
      <c r="F25" s="36"/>
      <c r="G25" s="37"/>
      <c r="H25" s="36"/>
      <c r="I25" s="38"/>
      <c r="J25" s="79"/>
      <c r="K25" s="66"/>
      <c r="L25" s="44"/>
      <c r="M25" s="45"/>
      <c r="N25" s="45"/>
      <c r="O25" s="45"/>
      <c r="P25" s="45"/>
      <c r="Q25" s="45"/>
      <c r="R25" s="45"/>
    </row>
    <row r="26" spans="1:19" ht="15.95" customHeight="1" x14ac:dyDescent="0.25">
      <c r="A26" s="57"/>
      <c r="B26" s="41"/>
      <c r="C26" s="42"/>
      <c r="D26" s="42"/>
      <c r="E26" s="36"/>
      <c r="F26" s="36"/>
      <c r="G26" s="37"/>
      <c r="H26" s="36"/>
      <c r="I26" s="38"/>
      <c r="J26" s="79"/>
      <c r="K26" s="66"/>
      <c r="L26" s="44"/>
      <c r="M26" s="45"/>
      <c r="N26" s="45"/>
      <c r="O26" s="45"/>
      <c r="P26" s="45"/>
      <c r="Q26" s="45"/>
      <c r="R26" s="45"/>
    </row>
    <row r="27" spans="1:19" ht="15.95" customHeight="1" x14ac:dyDescent="0.25">
      <c r="A27" s="57"/>
      <c r="B27" s="41"/>
      <c r="C27" s="42"/>
      <c r="D27" s="42"/>
      <c r="E27" s="36"/>
      <c r="F27" s="36"/>
      <c r="G27" s="37"/>
      <c r="H27" s="36"/>
      <c r="I27" s="38"/>
      <c r="J27" s="79"/>
      <c r="K27" s="66"/>
      <c r="L27" s="44"/>
      <c r="M27" s="45"/>
      <c r="N27" s="45"/>
      <c r="O27" s="45"/>
      <c r="P27" s="45"/>
      <c r="Q27" s="45"/>
      <c r="R27" s="45"/>
    </row>
    <row r="28" spans="1:19" x14ac:dyDescent="0.25">
      <c r="A28" s="57"/>
      <c r="B28" s="41"/>
      <c r="C28" s="42"/>
      <c r="D28" s="42"/>
      <c r="E28" s="36"/>
      <c r="F28" s="36"/>
      <c r="G28" s="37"/>
      <c r="H28" s="36"/>
      <c r="I28" s="38"/>
      <c r="J28" s="79"/>
      <c r="K28" s="66"/>
      <c r="L28" s="44"/>
      <c r="M28" s="45"/>
      <c r="N28" s="45"/>
      <c r="O28" s="45"/>
      <c r="P28" s="45"/>
      <c r="Q28" s="45"/>
      <c r="R28" s="45"/>
    </row>
    <row r="29" spans="1:19" ht="15.95" customHeight="1" x14ac:dyDescent="0.25">
      <c r="A29" s="57"/>
      <c r="B29" s="41"/>
      <c r="C29" s="42"/>
      <c r="D29" s="42"/>
      <c r="E29" s="36"/>
      <c r="F29" s="36"/>
      <c r="G29" s="37"/>
      <c r="H29" s="36"/>
      <c r="I29" s="38"/>
      <c r="J29" s="79"/>
      <c r="K29" s="66"/>
      <c r="L29" s="44"/>
      <c r="M29" s="45"/>
      <c r="N29" s="45"/>
      <c r="O29" s="45"/>
      <c r="P29" s="45"/>
      <c r="Q29" s="45"/>
      <c r="R29" s="45"/>
    </row>
    <row r="30" spans="1:19" ht="15.95" customHeight="1" x14ac:dyDescent="0.25">
      <c r="A30" s="57"/>
      <c r="B30" s="41"/>
      <c r="C30" s="42"/>
      <c r="D30" s="42"/>
      <c r="E30" s="36"/>
      <c r="F30" s="36"/>
      <c r="G30" s="37"/>
      <c r="H30" s="36"/>
      <c r="I30" s="38"/>
      <c r="J30" s="79"/>
      <c r="K30" s="66"/>
      <c r="L30" s="43"/>
    </row>
    <row r="31" spans="1:19" ht="15.95" customHeight="1" x14ac:dyDescent="0.25">
      <c r="A31" s="57"/>
      <c r="B31" s="41"/>
      <c r="C31" s="42"/>
      <c r="D31" s="42"/>
      <c r="E31" s="36"/>
      <c r="F31" s="36"/>
      <c r="G31" s="37"/>
      <c r="H31" s="36"/>
      <c r="I31" s="38"/>
      <c r="J31" s="79"/>
      <c r="K31" s="66"/>
      <c r="L31" s="43"/>
    </row>
    <row r="32" spans="1:19" x14ac:dyDescent="0.25">
      <c r="A32" s="57"/>
      <c r="B32" s="41"/>
      <c r="C32" s="42"/>
      <c r="D32" s="42"/>
      <c r="E32" s="36"/>
      <c r="F32" s="36"/>
      <c r="G32" s="37"/>
      <c r="H32" s="36"/>
      <c r="I32" s="38"/>
      <c r="J32" s="79"/>
      <c r="K32" s="66"/>
      <c r="L32" s="43"/>
    </row>
    <row r="33" spans="1:12" ht="15.95" customHeight="1" x14ac:dyDescent="0.25">
      <c r="A33" s="57"/>
      <c r="B33" s="41"/>
      <c r="C33" s="42"/>
      <c r="D33" s="42"/>
      <c r="E33" s="36"/>
      <c r="F33" s="36"/>
      <c r="G33" s="37"/>
      <c r="H33" s="36"/>
      <c r="I33" s="38"/>
      <c r="J33" s="79"/>
      <c r="K33" s="66"/>
      <c r="L33" s="43"/>
    </row>
    <row r="34" spans="1:12" ht="15.95" customHeight="1" x14ac:dyDescent="0.25">
      <c r="A34" s="57"/>
      <c r="B34" s="41"/>
      <c r="C34" s="42"/>
      <c r="D34" s="42"/>
      <c r="E34" s="36"/>
      <c r="F34" s="36"/>
      <c r="G34" s="37"/>
      <c r="H34" s="36"/>
      <c r="I34" s="38"/>
      <c r="J34" s="79"/>
      <c r="K34" s="66"/>
      <c r="L34" s="43"/>
    </row>
    <row r="35" spans="1:12" ht="15.95" customHeight="1" x14ac:dyDescent="0.25">
      <c r="A35" s="57"/>
      <c r="B35" s="41"/>
      <c r="C35" s="42"/>
      <c r="D35" s="42"/>
      <c r="E35" s="36"/>
      <c r="F35" s="36"/>
      <c r="G35" s="37"/>
      <c r="H35" s="36"/>
      <c r="I35" s="38"/>
      <c r="J35" s="79"/>
      <c r="K35" s="66"/>
      <c r="L35" s="43"/>
    </row>
    <row r="36" spans="1:12" x14ac:dyDescent="0.25">
      <c r="A36" s="57"/>
      <c r="B36" s="41"/>
      <c r="C36" s="42"/>
      <c r="D36" s="42"/>
      <c r="E36" s="36"/>
      <c r="F36" s="36"/>
      <c r="G36" s="37"/>
      <c r="H36" s="36"/>
      <c r="I36" s="38"/>
      <c r="J36" s="79"/>
      <c r="K36" s="66"/>
      <c r="L36" s="43"/>
    </row>
    <row r="37" spans="1:12" ht="15.95" customHeight="1" x14ac:dyDescent="0.25">
      <c r="A37" s="40"/>
      <c r="B37" s="59"/>
      <c r="C37" s="59"/>
      <c r="D37" s="59"/>
      <c r="E37" s="59"/>
      <c r="F37" s="59"/>
      <c r="G37" s="59"/>
      <c r="H37" s="62"/>
      <c r="I37" s="95"/>
      <c r="J37" s="79"/>
      <c r="K37" s="66"/>
      <c r="L37" s="43"/>
    </row>
    <row r="38" spans="1:12" ht="15.75" thickBot="1" x14ac:dyDescent="0.3">
      <c r="A38" s="82"/>
      <c r="B38" s="50"/>
      <c r="C38" s="50"/>
      <c r="D38" s="50"/>
      <c r="E38" s="51"/>
      <c r="F38" s="51"/>
      <c r="G38" s="52"/>
      <c r="H38" s="50"/>
      <c r="I38" s="53"/>
      <c r="J38" s="54"/>
      <c r="K38" s="68"/>
      <c r="L38" s="49"/>
    </row>
    <row r="39" spans="1:12" ht="15.75" thickBot="1" x14ac:dyDescent="0.3">
      <c r="A39" s="277" t="s">
        <v>50</v>
      </c>
      <c r="B39" s="278"/>
      <c r="C39" s="278"/>
      <c r="D39" s="278"/>
      <c r="E39" s="278"/>
      <c r="F39" s="278"/>
      <c r="G39" s="278"/>
      <c r="H39" s="278"/>
      <c r="I39" s="278"/>
      <c r="J39" s="279"/>
      <c r="K39" s="55">
        <f>SUM(K8:K38)</f>
        <v>0</v>
      </c>
      <c r="L39" s="56"/>
    </row>
  </sheetData>
  <mergeCells count="13">
    <mergeCell ref="C5:J5"/>
    <mergeCell ref="I1:J1"/>
    <mergeCell ref="I2:J2"/>
    <mergeCell ref="C4:D4"/>
    <mergeCell ref="F4:G4"/>
    <mergeCell ref="I4:L4"/>
    <mergeCell ref="A39:J39"/>
    <mergeCell ref="A7:J7"/>
    <mergeCell ref="Q14:S14"/>
    <mergeCell ref="Q16:S16"/>
    <mergeCell ref="Q18:S18"/>
    <mergeCell ref="Q19:S19"/>
    <mergeCell ref="Q20:S20"/>
  </mergeCells>
  <pageMargins left="0.7" right="0.7" top="0.75" bottom="0.75" header="0.3" footer="0.3"/>
  <pageSetup scale="84" orientation="portrait" r:id="rId1"/>
  <colBreaks count="1" manualBreakCount="1">
    <brk id="12" max="1048575" man="1"/>
  </colBreaks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0000"/>
  </sheetPr>
  <dimension ref="A1:S38"/>
  <sheetViews>
    <sheetView view="pageBreakPreview" zoomScaleNormal="100" zoomScaleSheetLayoutView="100" workbookViewId="0">
      <selection activeCell="H34" sqref="H34"/>
    </sheetView>
  </sheetViews>
  <sheetFormatPr defaultColWidth="2.875" defaultRowHeight="15" x14ac:dyDescent="0.25"/>
  <cols>
    <col min="2" max="2" width="9" customWidth="1"/>
    <col min="3" max="3" width="7.75" customWidth="1"/>
    <col min="4" max="4" width="9.75" customWidth="1"/>
    <col min="5" max="5" width="9" customWidth="1"/>
    <col min="6" max="6" width="11.125" customWidth="1"/>
    <col min="7" max="7" width="9.625" customWidth="1"/>
    <col min="8" max="8" width="10.375" customWidth="1"/>
    <col min="9" max="9" width="8.625" customWidth="1"/>
    <col min="10" max="10" width="6.125" customWidth="1"/>
    <col min="11" max="11" width="10.625" customWidth="1"/>
    <col min="12" max="12" width="10.875" customWidth="1"/>
  </cols>
  <sheetData>
    <row r="1" spans="1:19" ht="18.75" x14ac:dyDescent="0.4">
      <c r="A1" s="9" t="s">
        <v>6</v>
      </c>
      <c r="B1" s="10"/>
      <c r="C1" s="11"/>
      <c r="D1" s="12" t="s">
        <v>38</v>
      </c>
      <c r="E1" s="13" t="str">
        <f>'509E10001'!E1</f>
        <v>WER</v>
      </c>
      <c r="F1" s="12" t="s">
        <v>39</v>
      </c>
      <c r="G1" s="88">
        <f>'509E10001'!G1</f>
        <v>45047</v>
      </c>
      <c r="H1" s="12" t="s">
        <v>40</v>
      </c>
      <c r="I1" s="288" t="s">
        <v>60</v>
      </c>
      <c r="J1" s="289"/>
      <c r="K1" s="11"/>
      <c r="L1" s="15"/>
    </row>
    <row r="2" spans="1:19" ht="18.75" x14ac:dyDescent="0.4">
      <c r="A2" s="16" t="s">
        <v>41</v>
      </c>
      <c r="B2" s="17"/>
      <c r="C2" s="18"/>
      <c r="D2" s="19" t="s">
        <v>42</v>
      </c>
      <c r="E2" s="20" t="str">
        <f>'509E10001'!E2</f>
        <v>JSP</v>
      </c>
      <c r="F2" s="19" t="s">
        <v>39</v>
      </c>
      <c r="G2" s="89">
        <f>'509E10001'!G2</f>
        <v>45049</v>
      </c>
      <c r="H2" s="22" t="s">
        <v>43</v>
      </c>
      <c r="I2" s="290">
        <f>'509E10001'!I2:J2+1</f>
        <v>-2</v>
      </c>
      <c r="J2" s="291"/>
      <c r="K2" s="18"/>
      <c r="L2" s="23"/>
    </row>
    <row r="3" spans="1:19" ht="9.75" customHeight="1" x14ac:dyDescent="0.25">
      <c r="A3" s="24"/>
      <c r="B3" s="18"/>
      <c r="C3" s="18"/>
      <c r="D3" s="18"/>
      <c r="E3" s="18"/>
      <c r="F3" s="18"/>
      <c r="G3" s="18"/>
      <c r="H3" s="18"/>
      <c r="I3" s="18"/>
      <c r="J3" s="18"/>
      <c r="K3" s="18"/>
      <c r="L3" s="23"/>
    </row>
    <row r="4" spans="1:19" ht="20.100000000000001" customHeight="1" x14ac:dyDescent="0.25">
      <c r="A4" s="25" t="s">
        <v>44</v>
      </c>
      <c r="B4" s="26"/>
      <c r="C4" s="292">
        <f>'509E10001'!C4:D4</f>
        <v>117872</v>
      </c>
      <c r="D4" s="292"/>
      <c r="E4" s="27" t="s">
        <v>45</v>
      </c>
      <c r="F4" s="293" t="str">
        <f>'509E10001'!F4:G4</f>
        <v>CUY-480-1787L&amp;R</v>
      </c>
      <c r="G4" s="293"/>
      <c r="H4" s="27" t="s">
        <v>46</v>
      </c>
      <c r="I4" s="294" t="str">
        <f>'509E10001'!I4:L4</f>
        <v>CUY-00480-17.880R (SFN 1813110)</v>
      </c>
      <c r="J4" s="294"/>
      <c r="K4" s="294"/>
      <c r="L4" s="295"/>
    </row>
    <row r="5" spans="1:19" ht="20.100000000000001" customHeight="1" x14ac:dyDescent="0.25">
      <c r="A5" s="25" t="s">
        <v>47</v>
      </c>
      <c r="B5" s="26"/>
      <c r="C5" s="287" t="s">
        <v>59</v>
      </c>
      <c r="D5" s="287"/>
      <c r="E5" s="287"/>
      <c r="F5" s="287"/>
      <c r="G5" s="287"/>
      <c r="H5" s="287"/>
      <c r="I5" s="287"/>
      <c r="J5" s="287"/>
      <c r="K5" s="26" t="s">
        <v>48</v>
      </c>
      <c r="L5" s="28" t="s">
        <v>58</v>
      </c>
    </row>
    <row r="6" spans="1:19" ht="15.75" thickBot="1" x14ac:dyDescent="0.3">
      <c r="A6" s="29"/>
      <c r="B6" s="30"/>
      <c r="C6" s="30"/>
      <c r="D6" s="30"/>
      <c r="E6" s="30"/>
      <c r="F6" s="30"/>
      <c r="G6" s="30"/>
      <c r="H6" s="30"/>
      <c r="I6" s="30"/>
      <c r="J6" s="30"/>
      <c r="K6" s="30"/>
      <c r="L6" s="31"/>
    </row>
    <row r="7" spans="1:19" ht="15.75" thickBot="1" x14ac:dyDescent="0.3">
      <c r="A7" s="280" t="s">
        <v>2</v>
      </c>
      <c r="B7" s="281"/>
      <c r="C7" s="281"/>
      <c r="D7" s="281"/>
      <c r="E7" s="281"/>
      <c r="F7" s="281"/>
      <c r="G7" s="281"/>
      <c r="H7" s="281"/>
      <c r="I7" s="281"/>
      <c r="J7" s="282"/>
      <c r="K7" s="32" t="s">
        <v>49</v>
      </c>
      <c r="L7" s="33" t="s">
        <v>50</v>
      </c>
    </row>
    <row r="8" spans="1:19" ht="15.95" customHeight="1" x14ac:dyDescent="0.25">
      <c r="A8" s="73"/>
      <c r="B8" s="126"/>
      <c r="C8" s="127"/>
      <c r="D8" s="128"/>
      <c r="E8" s="126"/>
      <c r="F8" s="126"/>
      <c r="G8" s="129"/>
      <c r="H8" s="126"/>
      <c r="I8" s="130"/>
      <c r="J8" s="78"/>
      <c r="K8" s="64"/>
      <c r="L8" s="39"/>
    </row>
    <row r="9" spans="1:19" ht="15.95" customHeight="1" x14ac:dyDescent="0.25">
      <c r="A9" s="92"/>
      <c r="B9" s="104"/>
      <c r="C9" s="105"/>
      <c r="D9" s="105"/>
      <c r="E9" s="141"/>
      <c r="F9" s="106"/>
      <c r="G9" s="107"/>
      <c r="H9" s="106"/>
      <c r="I9" s="124"/>
      <c r="J9" s="93"/>
      <c r="K9" s="65"/>
      <c r="L9" s="43"/>
    </row>
    <row r="10" spans="1:19" x14ac:dyDescent="0.25">
      <c r="A10" s="90"/>
      <c r="B10" s="96"/>
      <c r="C10" s="96"/>
      <c r="D10" s="97"/>
      <c r="E10" s="98"/>
      <c r="F10" s="97"/>
      <c r="G10" s="97"/>
      <c r="H10" s="97"/>
      <c r="I10" s="97"/>
      <c r="J10" s="93"/>
      <c r="K10" s="65"/>
      <c r="L10" s="43"/>
    </row>
    <row r="11" spans="1:19" s="45" customFormat="1" ht="15.95" customHeight="1" x14ac:dyDescent="0.25">
      <c r="A11" s="91"/>
      <c r="B11" s="99"/>
      <c r="C11" s="99"/>
      <c r="D11" s="99"/>
      <c r="E11" s="99"/>
      <c r="F11" s="99"/>
      <c r="G11" s="99"/>
      <c r="H11" s="100"/>
      <c r="I11" s="99"/>
      <c r="J11" s="94"/>
      <c r="K11" s="66"/>
      <c r="L11" s="44"/>
    </row>
    <row r="12" spans="1:19" ht="16.5" customHeight="1" x14ac:dyDescent="0.25">
      <c r="A12" s="91"/>
      <c r="B12" s="98"/>
      <c r="C12" s="101"/>
      <c r="D12" s="101"/>
      <c r="E12" s="102"/>
      <c r="F12" s="101"/>
      <c r="G12" s="101"/>
      <c r="H12" s="101"/>
      <c r="I12" s="103"/>
      <c r="J12" s="94"/>
      <c r="K12" s="67"/>
      <c r="L12" s="44"/>
      <c r="M12" s="45"/>
      <c r="N12" s="45"/>
      <c r="O12" s="45"/>
      <c r="P12" s="45"/>
      <c r="Q12" s="45"/>
      <c r="R12" s="45"/>
    </row>
    <row r="13" spans="1:19" ht="15.95" customHeight="1" x14ac:dyDescent="0.25">
      <c r="A13" s="92"/>
      <c r="B13" s="104"/>
      <c r="C13" s="105"/>
      <c r="D13" s="105"/>
      <c r="E13" s="106"/>
      <c r="F13" s="106"/>
      <c r="G13" s="107"/>
      <c r="H13" s="106"/>
      <c r="I13" s="108"/>
      <c r="J13" s="94"/>
      <c r="K13" s="67"/>
      <c r="L13" s="44"/>
      <c r="M13" s="45"/>
      <c r="N13" s="45"/>
      <c r="O13" s="45"/>
      <c r="P13" s="103"/>
      <c r="Q13" s="284"/>
      <c r="R13" s="284"/>
      <c r="S13" s="284"/>
    </row>
    <row r="14" spans="1:19" ht="15.95" customHeight="1" x14ac:dyDescent="0.25">
      <c r="A14" s="92"/>
      <c r="B14" s="104"/>
      <c r="C14" s="105"/>
      <c r="D14" s="105"/>
      <c r="E14" s="106"/>
      <c r="F14" s="106"/>
      <c r="G14" s="107"/>
      <c r="H14" s="106"/>
      <c r="I14" s="108"/>
      <c r="J14" s="94"/>
      <c r="K14" s="67"/>
      <c r="L14" s="44"/>
      <c r="M14" s="45"/>
      <c r="N14" s="45"/>
      <c r="O14" s="45"/>
      <c r="P14" s="103"/>
      <c r="Q14" s="87"/>
      <c r="R14" s="87"/>
      <c r="S14" s="87"/>
    </row>
    <row r="15" spans="1:19" x14ac:dyDescent="0.25">
      <c r="A15" s="90"/>
      <c r="B15" s="96"/>
      <c r="C15" s="96"/>
      <c r="D15" s="97"/>
      <c r="E15" s="97"/>
      <c r="F15" s="97"/>
      <c r="G15" s="109"/>
      <c r="H15" s="109"/>
      <c r="I15" s="108"/>
      <c r="J15" s="94"/>
      <c r="K15" s="67"/>
      <c r="L15" s="44"/>
      <c r="M15" s="45"/>
      <c r="N15" s="45"/>
      <c r="O15" s="45"/>
      <c r="P15" s="103"/>
      <c r="Q15" s="284"/>
      <c r="R15" s="284"/>
      <c r="S15" s="284"/>
    </row>
    <row r="16" spans="1:19" ht="15.75" customHeight="1" x14ac:dyDescent="0.25">
      <c r="A16" s="91"/>
      <c r="B16" s="110"/>
      <c r="C16" s="99"/>
      <c r="D16" s="99"/>
      <c r="E16" s="99"/>
      <c r="F16" s="111"/>
      <c r="G16" s="99"/>
      <c r="H16" s="99"/>
      <c r="I16" s="108"/>
      <c r="J16" s="94"/>
      <c r="K16" s="66"/>
      <c r="L16" s="44"/>
      <c r="M16" s="45"/>
      <c r="N16" s="45"/>
      <c r="O16" s="45"/>
      <c r="P16" s="103"/>
      <c r="Q16" s="87"/>
      <c r="R16" s="103"/>
      <c r="S16" s="18"/>
    </row>
    <row r="17" spans="1:19" ht="15.95" customHeight="1" x14ac:dyDescent="0.25">
      <c r="A17" s="91"/>
      <c r="B17" s="112"/>
      <c r="C17" s="109"/>
      <c r="D17" s="18"/>
      <c r="E17" s="113"/>
      <c r="F17" s="114"/>
      <c r="G17" s="106"/>
      <c r="H17" s="109"/>
      <c r="I17" s="108"/>
      <c r="J17" s="94"/>
      <c r="K17" s="67"/>
      <c r="L17" s="44"/>
      <c r="M17" s="45"/>
      <c r="N17" s="45"/>
      <c r="O17" s="45"/>
      <c r="P17" s="103"/>
      <c r="Q17" s="284"/>
      <c r="R17" s="284"/>
      <c r="S17" s="284"/>
    </row>
    <row r="18" spans="1:19" ht="15.95" customHeight="1" x14ac:dyDescent="0.25">
      <c r="A18" s="91"/>
      <c r="B18" s="104"/>
      <c r="C18" s="105"/>
      <c r="D18" s="105"/>
      <c r="E18" s="106"/>
      <c r="F18" s="106"/>
      <c r="G18" s="106"/>
      <c r="H18" s="109"/>
      <c r="I18" s="108"/>
      <c r="J18" s="94"/>
      <c r="K18" s="67"/>
      <c r="L18" s="44"/>
      <c r="M18" s="45"/>
      <c r="N18" s="45"/>
      <c r="O18" s="45"/>
      <c r="P18" s="103"/>
      <c r="Q18" s="284"/>
      <c r="R18" s="284"/>
      <c r="S18" s="284"/>
    </row>
    <row r="19" spans="1:19" x14ac:dyDescent="0.25">
      <c r="A19" s="91"/>
      <c r="B19" s="96"/>
      <c r="C19" s="96"/>
      <c r="D19" s="97"/>
      <c r="E19" s="97"/>
      <c r="F19" s="97"/>
      <c r="G19" s="106"/>
      <c r="H19" s="115"/>
      <c r="I19" s="108"/>
      <c r="J19" s="94"/>
      <c r="K19" s="67"/>
      <c r="L19" s="44"/>
      <c r="M19" s="45"/>
      <c r="N19" s="45"/>
      <c r="O19" s="45"/>
      <c r="P19" s="103"/>
      <c r="Q19" s="286"/>
      <c r="R19" s="286"/>
      <c r="S19" s="286"/>
    </row>
    <row r="20" spans="1:19" ht="15.95" customHeight="1" x14ac:dyDescent="0.25">
      <c r="A20" s="91"/>
      <c r="B20" s="116"/>
      <c r="C20" s="99"/>
      <c r="D20" s="99"/>
      <c r="E20" s="99"/>
      <c r="F20" s="100"/>
      <c r="G20" s="117"/>
      <c r="H20" s="102"/>
      <c r="I20" s="108"/>
      <c r="J20" s="94"/>
      <c r="K20" s="66"/>
      <c r="L20" s="44"/>
      <c r="M20" s="45"/>
      <c r="N20" s="45"/>
      <c r="O20" s="45"/>
      <c r="P20" s="45"/>
      <c r="Q20" s="45"/>
      <c r="R20" s="45"/>
    </row>
    <row r="21" spans="1:19" ht="15.95" customHeight="1" x14ac:dyDescent="0.25">
      <c r="A21" s="91"/>
      <c r="B21" s="106"/>
      <c r="C21" s="118"/>
      <c r="D21" s="18"/>
      <c r="E21" s="119"/>
      <c r="F21" s="109"/>
      <c r="G21" s="120"/>
      <c r="H21" s="115"/>
      <c r="I21" s="108"/>
      <c r="J21" s="94"/>
      <c r="K21" s="67"/>
      <c r="L21" s="44"/>
      <c r="M21" s="45"/>
      <c r="N21" s="45"/>
      <c r="O21" s="45"/>
      <c r="P21" s="45"/>
      <c r="Q21" s="45"/>
      <c r="R21" s="45"/>
    </row>
    <row r="22" spans="1:19" ht="15.95" customHeight="1" x14ac:dyDescent="0.25">
      <c r="A22" s="91"/>
      <c r="B22" s="104"/>
      <c r="C22" s="105"/>
      <c r="D22" s="105"/>
      <c r="E22" s="106"/>
      <c r="F22" s="106"/>
      <c r="G22" s="121"/>
      <c r="H22" s="121"/>
      <c r="I22" s="108"/>
      <c r="J22" s="94"/>
      <c r="K22" s="67"/>
      <c r="L22" s="44"/>
      <c r="M22" s="45"/>
      <c r="N22" s="45"/>
      <c r="O22" s="45"/>
      <c r="P22" s="45"/>
      <c r="Q22" s="45"/>
      <c r="R22" s="45"/>
    </row>
    <row r="23" spans="1:19" x14ac:dyDescent="0.25">
      <c r="A23" s="91"/>
      <c r="B23" s="96"/>
      <c r="C23" s="96"/>
      <c r="D23" s="97"/>
      <c r="E23" s="97"/>
      <c r="F23" s="97"/>
      <c r="G23" s="109"/>
      <c r="H23" s="109"/>
      <c r="I23" s="108"/>
      <c r="J23" s="94"/>
      <c r="K23" s="67"/>
      <c r="L23" s="44"/>
      <c r="M23" s="45"/>
      <c r="N23" s="45"/>
      <c r="O23" s="45"/>
      <c r="P23" s="45"/>
      <c r="Q23" s="45"/>
      <c r="R23" s="45"/>
    </row>
    <row r="24" spans="1:19" ht="15.95" customHeight="1" x14ac:dyDescent="0.25">
      <c r="A24" s="91"/>
      <c r="B24" s="100"/>
      <c r="C24" s="99"/>
      <c r="D24" s="99"/>
      <c r="E24" s="99"/>
      <c r="F24" s="100"/>
      <c r="G24" s="109"/>
      <c r="H24" s="109"/>
      <c r="I24" s="108"/>
      <c r="J24" s="94"/>
      <c r="K24" s="66"/>
      <c r="L24" s="44"/>
      <c r="M24" s="45"/>
      <c r="N24" s="45"/>
      <c r="O24" s="45"/>
      <c r="P24" s="45"/>
      <c r="Q24" s="45"/>
      <c r="R24" s="45"/>
    </row>
    <row r="25" spans="1:19" ht="15.95" customHeight="1" x14ac:dyDescent="0.25">
      <c r="A25" s="91"/>
      <c r="B25" s="112"/>
      <c r="C25" s="109"/>
      <c r="D25" s="18"/>
      <c r="E25" s="113"/>
      <c r="F25" s="114"/>
      <c r="G25" s="109"/>
      <c r="H25" s="109"/>
      <c r="I25" s="108"/>
      <c r="J25" s="94"/>
      <c r="K25" s="66"/>
      <c r="L25" s="44"/>
      <c r="M25" s="45"/>
      <c r="N25" s="45"/>
      <c r="O25" s="45"/>
      <c r="P25" s="45"/>
      <c r="Q25" s="45"/>
      <c r="R25" s="45"/>
    </row>
    <row r="26" spans="1:19" ht="15.95" customHeight="1" x14ac:dyDescent="0.25">
      <c r="A26" s="91"/>
      <c r="B26" s="104"/>
      <c r="C26" s="105"/>
      <c r="D26" s="105"/>
      <c r="E26" s="106"/>
      <c r="F26" s="106"/>
      <c r="G26" s="109"/>
      <c r="H26" s="109"/>
      <c r="I26" s="108"/>
      <c r="J26" s="94"/>
      <c r="K26" s="66"/>
      <c r="L26" s="44"/>
      <c r="M26" s="45"/>
      <c r="N26" s="45"/>
      <c r="O26" s="45"/>
      <c r="P26" s="45"/>
      <c r="Q26" s="45"/>
      <c r="R26" s="45"/>
    </row>
    <row r="27" spans="1:19" x14ac:dyDescent="0.25">
      <c r="A27" s="91"/>
      <c r="B27" s="96"/>
      <c r="C27" s="96"/>
      <c r="D27" s="97"/>
      <c r="E27" s="97"/>
      <c r="F27" s="97"/>
      <c r="G27" s="109"/>
      <c r="H27" s="109"/>
      <c r="I27" s="108"/>
      <c r="J27" s="94"/>
      <c r="K27" s="66"/>
      <c r="L27" s="44"/>
      <c r="M27" s="45"/>
      <c r="N27" s="45"/>
      <c r="O27" s="45"/>
      <c r="P27" s="45"/>
      <c r="Q27" s="45"/>
      <c r="R27" s="45"/>
    </row>
    <row r="28" spans="1:19" ht="15.95" customHeight="1" x14ac:dyDescent="0.25">
      <c r="A28" s="91"/>
      <c r="B28" s="116"/>
      <c r="C28" s="99"/>
      <c r="D28" s="99"/>
      <c r="E28" s="99"/>
      <c r="F28" s="100"/>
      <c r="G28" s="122"/>
      <c r="H28" s="102"/>
      <c r="I28" s="108"/>
      <c r="J28" s="94"/>
      <c r="K28" s="66"/>
      <c r="L28" s="44"/>
      <c r="M28" s="45"/>
      <c r="N28" s="45"/>
      <c r="O28" s="45"/>
      <c r="P28" s="45"/>
      <c r="Q28" s="45"/>
      <c r="R28" s="45"/>
    </row>
    <row r="29" spans="1:19" ht="15.95" customHeight="1" x14ac:dyDescent="0.25">
      <c r="A29" s="91"/>
      <c r="B29" s="106"/>
      <c r="C29" s="123"/>
      <c r="D29" s="112"/>
      <c r="E29" s="106"/>
      <c r="F29" s="106"/>
      <c r="G29" s="107"/>
      <c r="H29" s="112"/>
      <c r="I29" s="124"/>
      <c r="J29" s="93"/>
      <c r="K29" s="66"/>
      <c r="L29" s="43"/>
    </row>
    <row r="30" spans="1:19" ht="15.95" customHeight="1" x14ac:dyDescent="0.25">
      <c r="A30" s="91"/>
      <c r="B30" s="104"/>
      <c r="C30" s="105"/>
      <c r="D30" s="105"/>
      <c r="E30" s="106"/>
      <c r="F30" s="106"/>
      <c r="G30" s="125"/>
      <c r="H30" s="106"/>
      <c r="I30" s="124"/>
      <c r="J30" s="93"/>
      <c r="K30" s="66"/>
      <c r="L30" s="43"/>
    </row>
    <row r="31" spans="1:19" x14ac:dyDescent="0.25">
      <c r="A31" s="91"/>
      <c r="B31" s="96"/>
      <c r="C31" s="96"/>
      <c r="D31" s="97"/>
      <c r="E31" s="97"/>
      <c r="F31" s="97"/>
      <c r="G31" s="107"/>
      <c r="H31" s="106"/>
      <c r="I31" s="124"/>
      <c r="J31" s="93"/>
      <c r="K31" s="66"/>
      <c r="L31" s="43"/>
    </row>
    <row r="32" spans="1:19" ht="15.95" customHeight="1" x14ac:dyDescent="0.25">
      <c r="A32" s="91"/>
      <c r="B32" s="116"/>
      <c r="C32" s="99"/>
      <c r="D32" s="99"/>
      <c r="E32" s="99"/>
      <c r="F32" s="100"/>
      <c r="G32" s="106"/>
      <c r="H32" s="106"/>
      <c r="I32" s="124"/>
      <c r="J32" s="93"/>
      <c r="K32" s="66"/>
      <c r="L32" s="43"/>
    </row>
    <row r="33" spans="1:12" ht="15.95" customHeight="1" x14ac:dyDescent="0.25">
      <c r="A33" s="91"/>
      <c r="B33" s="112"/>
      <c r="C33" s="109"/>
      <c r="D33" s="18"/>
      <c r="E33" s="113"/>
      <c r="F33" s="114"/>
      <c r="G33" s="106"/>
      <c r="H33" s="106"/>
      <c r="I33" s="124"/>
      <c r="J33" s="93"/>
      <c r="K33" s="66"/>
      <c r="L33" s="43"/>
    </row>
    <row r="34" spans="1:12" ht="15.95" customHeight="1" x14ac:dyDescent="0.25">
      <c r="A34" s="91"/>
      <c r="B34" s="104"/>
      <c r="C34" s="105"/>
      <c r="D34" s="105"/>
      <c r="E34" s="106"/>
      <c r="F34" s="106"/>
      <c r="G34" s="125"/>
      <c r="H34" s="106"/>
      <c r="I34" s="124"/>
      <c r="J34" s="93"/>
      <c r="K34" s="66"/>
      <c r="L34" s="43"/>
    </row>
    <row r="35" spans="1:12" x14ac:dyDescent="0.25">
      <c r="A35" s="91"/>
      <c r="B35" s="96"/>
      <c r="C35" s="96"/>
      <c r="D35" s="97"/>
      <c r="E35" s="98"/>
      <c r="F35" s="97"/>
      <c r="G35" s="97"/>
      <c r="H35" s="97"/>
      <c r="I35" s="124"/>
      <c r="J35" s="93"/>
      <c r="K35" s="66"/>
      <c r="L35" s="43"/>
    </row>
    <row r="36" spans="1:12" ht="15.95" customHeight="1" x14ac:dyDescent="0.25">
      <c r="A36" s="91"/>
      <c r="B36" s="99"/>
      <c r="C36" s="99"/>
      <c r="D36" s="99"/>
      <c r="E36" s="99"/>
      <c r="F36" s="99"/>
      <c r="G36" s="99"/>
      <c r="H36" s="100"/>
      <c r="I36" s="124"/>
      <c r="J36" s="93"/>
      <c r="K36" s="66"/>
      <c r="L36" s="43"/>
    </row>
    <row r="37" spans="1:12" ht="15.75" thickBot="1" x14ac:dyDescent="0.3">
      <c r="A37" s="82"/>
      <c r="B37" s="131"/>
      <c r="C37" s="131"/>
      <c r="D37" s="131"/>
      <c r="E37" s="132"/>
      <c r="F37" s="132"/>
      <c r="G37" s="133"/>
      <c r="H37" s="131"/>
      <c r="I37" s="134"/>
      <c r="J37" s="54"/>
      <c r="K37" s="68"/>
      <c r="L37" s="49"/>
    </row>
    <row r="38" spans="1:12" ht="15.75" thickBot="1" x14ac:dyDescent="0.3">
      <c r="A38" s="277" t="s">
        <v>50</v>
      </c>
      <c r="B38" s="278"/>
      <c r="C38" s="278"/>
      <c r="D38" s="278"/>
      <c r="E38" s="278"/>
      <c r="F38" s="278"/>
      <c r="G38" s="278"/>
      <c r="H38" s="278"/>
      <c r="I38" s="278"/>
      <c r="J38" s="279"/>
      <c r="K38" s="55">
        <f>F9</f>
        <v>0</v>
      </c>
      <c r="L38" s="56"/>
    </row>
  </sheetData>
  <mergeCells count="13">
    <mergeCell ref="A38:J38"/>
    <mergeCell ref="Q19:S19"/>
    <mergeCell ref="I1:J1"/>
    <mergeCell ref="I2:J2"/>
    <mergeCell ref="C4:D4"/>
    <mergeCell ref="F4:G4"/>
    <mergeCell ref="I4:L4"/>
    <mergeCell ref="C5:J5"/>
    <mergeCell ref="A7:J7"/>
    <mergeCell ref="Q13:S13"/>
    <mergeCell ref="Q15:S15"/>
    <mergeCell ref="Q17:S17"/>
    <mergeCell ref="Q18:S18"/>
  </mergeCells>
  <pageMargins left="0.7" right="0.7" top="0.75" bottom="0.75" header="0.3" footer="0.3"/>
  <pageSetup scale="85" orientation="portrait" r:id="rId1"/>
  <colBreaks count="1" manualBreakCount="1">
    <brk id="12" max="1048575" man="1"/>
  </colBreaks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0000"/>
  </sheetPr>
  <dimension ref="A1:S38"/>
  <sheetViews>
    <sheetView view="pageBreakPreview" zoomScaleNormal="100" zoomScaleSheetLayoutView="100" workbookViewId="0">
      <selection activeCell="E13" sqref="E13"/>
    </sheetView>
  </sheetViews>
  <sheetFormatPr defaultColWidth="2.875" defaultRowHeight="15" x14ac:dyDescent="0.25"/>
  <cols>
    <col min="2" max="2" width="9" customWidth="1"/>
    <col min="3" max="3" width="7.75" customWidth="1"/>
    <col min="4" max="4" width="9.75" customWidth="1"/>
    <col min="5" max="5" width="9" customWidth="1"/>
    <col min="6" max="6" width="11.125" customWidth="1"/>
    <col min="7" max="7" width="9.625" customWidth="1"/>
    <col min="8" max="8" width="10.375" customWidth="1"/>
    <col min="9" max="9" width="8.625" customWidth="1"/>
    <col min="10" max="10" width="6.125" customWidth="1"/>
    <col min="11" max="11" width="10.625" customWidth="1"/>
    <col min="12" max="12" width="10.875" customWidth="1"/>
  </cols>
  <sheetData>
    <row r="1" spans="1:19" ht="18.75" x14ac:dyDescent="0.4">
      <c r="A1" s="9" t="s">
        <v>6</v>
      </c>
      <c r="B1" s="10"/>
      <c r="C1" s="11"/>
      <c r="D1" s="12" t="s">
        <v>38</v>
      </c>
      <c r="E1" s="13" t="str">
        <f>'509E10001'!E1</f>
        <v>WER</v>
      </c>
      <c r="F1" s="12" t="s">
        <v>39</v>
      </c>
      <c r="G1" s="14">
        <f>'509E10001'!G1</f>
        <v>45047</v>
      </c>
      <c r="H1" s="12" t="s">
        <v>40</v>
      </c>
      <c r="I1" s="288" t="s">
        <v>65</v>
      </c>
      <c r="J1" s="289"/>
      <c r="K1" s="11"/>
      <c r="L1" s="15"/>
    </row>
    <row r="2" spans="1:19" ht="18.75" x14ac:dyDescent="0.4">
      <c r="A2" s="16" t="s">
        <v>41</v>
      </c>
      <c r="B2" s="17"/>
      <c r="C2" s="18"/>
      <c r="D2" s="19" t="s">
        <v>42</v>
      </c>
      <c r="E2" s="20" t="str">
        <f>'509E10001'!E2</f>
        <v>JSP</v>
      </c>
      <c r="F2" s="19" t="s">
        <v>39</v>
      </c>
      <c r="G2" s="21">
        <f>'509E10001'!G2</f>
        <v>45049</v>
      </c>
      <c r="H2" s="22" t="s">
        <v>43</v>
      </c>
      <c r="I2" s="290">
        <f>'509E20000'!I2:J2+1</f>
        <v>-1</v>
      </c>
      <c r="J2" s="291"/>
      <c r="K2" s="18"/>
      <c r="L2" s="23"/>
    </row>
    <row r="3" spans="1:19" ht="9.75" customHeight="1" x14ac:dyDescent="0.25">
      <c r="A3" s="24"/>
      <c r="B3" s="18"/>
      <c r="C3" s="18"/>
      <c r="D3" s="18"/>
      <c r="E3" s="18"/>
      <c r="F3" s="18"/>
      <c r="G3" s="18"/>
      <c r="H3" s="18"/>
      <c r="I3" s="18"/>
      <c r="J3" s="18"/>
      <c r="K3" s="18"/>
      <c r="L3" s="23"/>
    </row>
    <row r="4" spans="1:19" ht="20.100000000000001" customHeight="1" x14ac:dyDescent="0.25">
      <c r="A4" s="25" t="s">
        <v>44</v>
      </c>
      <c r="B4" s="26"/>
      <c r="C4" s="292">
        <f>'509E10001'!C4:D4</f>
        <v>117872</v>
      </c>
      <c r="D4" s="292"/>
      <c r="E4" s="27" t="s">
        <v>45</v>
      </c>
      <c r="F4" s="293" t="str">
        <f>'509E10001'!F4:G4</f>
        <v>CUY-480-1787L&amp;R</v>
      </c>
      <c r="G4" s="293"/>
      <c r="H4" s="27" t="s">
        <v>46</v>
      </c>
      <c r="I4" s="294" t="str">
        <f>'509E10001'!I4:L4</f>
        <v>CUY-00480-17.880R (SFN 1813110)</v>
      </c>
      <c r="J4" s="294"/>
      <c r="K4" s="294"/>
      <c r="L4" s="295"/>
    </row>
    <row r="5" spans="1:19" ht="20.100000000000001" customHeight="1" x14ac:dyDescent="0.25">
      <c r="A5" s="25" t="s">
        <v>47</v>
      </c>
      <c r="B5" s="26"/>
      <c r="C5" s="287" t="s">
        <v>61</v>
      </c>
      <c r="D5" s="287"/>
      <c r="E5" s="287"/>
      <c r="F5" s="287"/>
      <c r="G5" s="287"/>
      <c r="H5" s="287"/>
      <c r="I5" s="287"/>
      <c r="J5" s="287"/>
      <c r="K5" s="26" t="s">
        <v>48</v>
      </c>
      <c r="L5" s="28" t="s">
        <v>32</v>
      </c>
    </row>
    <row r="6" spans="1:19" ht="15.75" thickBot="1" x14ac:dyDescent="0.3">
      <c r="A6" s="29"/>
      <c r="B6" s="30"/>
      <c r="C6" s="30"/>
      <c r="D6" s="30"/>
      <c r="E6" s="30"/>
      <c r="F6" s="30"/>
      <c r="G6" s="30"/>
      <c r="H6" s="30"/>
      <c r="I6" s="30"/>
      <c r="J6" s="30"/>
      <c r="K6" s="30"/>
      <c r="L6" s="31"/>
    </row>
    <row r="7" spans="1:19" ht="15.75" thickBot="1" x14ac:dyDescent="0.3">
      <c r="A7" s="280" t="s">
        <v>2</v>
      </c>
      <c r="B7" s="281"/>
      <c r="C7" s="281"/>
      <c r="D7" s="281"/>
      <c r="E7" s="281"/>
      <c r="F7" s="281"/>
      <c r="G7" s="281"/>
      <c r="H7" s="281"/>
      <c r="I7" s="281"/>
      <c r="J7" s="282"/>
      <c r="K7" s="32" t="s">
        <v>49</v>
      </c>
      <c r="L7" s="33" t="s">
        <v>50</v>
      </c>
    </row>
    <row r="8" spans="1:19" ht="15.95" customHeight="1" x14ac:dyDescent="0.25">
      <c r="A8" s="73"/>
      <c r="B8" s="34"/>
      <c r="C8" s="74"/>
      <c r="D8" s="75"/>
      <c r="E8" s="34"/>
      <c r="F8" s="34"/>
      <c r="G8" s="76"/>
      <c r="H8" s="34"/>
      <c r="I8" s="77"/>
      <c r="J8" s="78"/>
      <c r="K8" s="64"/>
      <c r="L8" s="39"/>
    </row>
    <row r="9" spans="1:19" ht="15.95" customHeight="1" x14ac:dyDescent="0.25">
      <c r="A9" s="57"/>
      <c r="B9" s="41"/>
      <c r="C9" s="42"/>
      <c r="D9" s="41"/>
      <c r="E9" s="36"/>
      <c r="F9" s="36"/>
      <c r="G9" s="37"/>
      <c r="H9" s="36"/>
      <c r="I9" s="38"/>
      <c r="J9" s="79"/>
      <c r="K9" s="65"/>
      <c r="L9" s="43"/>
    </row>
    <row r="10" spans="1:19" ht="15.95" customHeight="1" x14ac:dyDescent="0.25">
      <c r="A10" s="57"/>
      <c r="B10" s="41"/>
      <c r="C10" s="42"/>
      <c r="D10" s="41"/>
      <c r="E10" s="63"/>
      <c r="F10" s="36"/>
      <c r="G10" s="37"/>
      <c r="H10" s="36"/>
      <c r="I10" s="38"/>
      <c r="J10" s="79"/>
      <c r="K10" s="65"/>
      <c r="L10" s="43"/>
    </row>
    <row r="11" spans="1:19" x14ac:dyDescent="0.25">
      <c r="A11" s="80"/>
      <c r="B11" s="41"/>
      <c r="C11" s="41"/>
      <c r="D11" s="41"/>
      <c r="E11" s="63"/>
      <c r="F11" s="58"/>
      <c r="G11" s="41"/>
      <c r="H11" s="41"/>
      <c r="I11" s="69"/>
      <c r="J11" s="79"/>
      <c r="K11" s="65"/>
      <c r="L11" s="43"/>
    </row>
    <row r="12" spans="1:19" s="45" customFormat="1" ht="15.95" customHeight="1" x14ac:dyDescent="0.25">
      <c r="A12" s="40"/>
      <c r="B12" s="58"/>
      <c r="C12" s="58"/>
      <c r="D12" s="58"/>
      <c r="E12" s="63"/>
      <c r="F12" s="58"/>
      <c r="G12" s="58"/>
      <c r="H12" s="71"/>
      <c r="I12" s="58"/>
      <c r="J12" s="81"/>
      <c r="K12" s="66"/>
      <c r="L12" s="44"/>
    </row>
    <row r="13" spans="1:19" ht="16.5" customHeight="1" x14ac:dyDescent="0.25">
      <c r="A13" s="40"/>
      <c r="B13" s="70"/>
      <c r="C13" s="72"/>
      <c r="D13" s="72"/>
      <c r="E13" s="83"/>
      <c r="F13" s="72"/>
      <c r="G13" s="72"/>
      <c r="H13" s="72"/>
      <c r="I13" s="46"/>
      <c r="J13" s="81"/>
      <c r="K13" s="67"/>
      <c r="L13" s="44"/>
      <c r="M13" s="45"/>
      <c r="N13" s="45"/>
      <c r="O13" s="45"/>
      <c r="P13" s="45"/>
      <c r="Q13" s="45"/>
      <c r="R13" s="45"/>
    </row>
    <row r="14" spans="1:19" ht="15.95" customHeight="1" x14ac:dyDescent="0.25">
      <c r="A14" s="57"/>
      <c r="B14" s="41"/>
      <c r="C14" s="42"/>
      <c r="D14" s="42"/>
      <c r="E14" s="36"/>
      <c r="F14" s="36"/>
      <c r="G14" s="37"/>
      <c r="H14" s="36"/>
      <c r="I14" s="47"/>
      <c r="J14" s="81"/>
      <c r="K14" s="67"/>
      <c r="L14" s="44"/>
      <c r="M14" s="45"/>
      <c r="N14" s="45"/>
      <c r="O14" s="45"/>
      <c r="P14" s="45"/>
      <c r="Q14" s="283"/>
      <c r="R14" s="284"/>
      <c r="S14" s="284"/>
    </row>
    <row r="15" spans="1:19" ht="15.95" customHeight="1" x14ac:dyDescent="0.25">
      <c r="A15" s="57"/>
      <c r="B15" s="41"/>
      <c r="C15" s="42"/>
      <c r="D15" s="42"/>
      <c r="E15" s="84"/>
      <c r="F15" s="36"/>
      <c r="G15" s="84"/>
      <c r="H15" s="36"/>
      <c r="I15" s="85"/>
      <c r="J15" s="81"/>
      <c r="K15" s="67">
        <f>H15</f>
        <v>0</v>
      </c>
      <c r="L15" s="44"/>
      <c r="M15" s="45"/>
      <c r="N15" s="45"/>
      <c r="O15" s="45"/>
      <c r="P15" s="45"/>
      <c r="Q15" s="60"/>
      <c r="R15" s="61"/>
      <c r="S15" s="61"/>
    </row>
    <row r="16" spans="1:19" x14ac:dyDescent="0.25">
      <c r="A16" s="80"/>
      <c r="B16" s="41"/>
      <c r="C16" s="41"/>
      <c r="D16" s="41"/>
      <c r="E16" s="41"/>
      <c r="F16" s="41"/>
      <c r="G16" s="41"/>
      <c r="H16" s="41"/>
      <c r="I16" s="47"/>
      <c r="J16" s="81"/>
      <c r="K16" s="67"/>
      <c r="L16" s="44"/>
      <c r="M16" s="45"/>
      <c r="N16" s="45"/>
      <c r="O16" s="45"/>
      <c r="P16" s="45"/>
      <c r="Q16" s="283"/>
      <c r="R16" s="284"/>
      <c r="S16" s="284"/>
    </row>
    <row r="17" spans="1:19" ht="15.95" customHeight="1" x14ac:dyDescent="0.25">
      <c r="A17" s="40"/>
      <c r="B17" s="41"/>
      <c r="C17" s="41"/>
      <c r="D17" s="41"/>
      <c r="E17" s="41"/>
      <c r="F17" s="41"/>
      <c r="G17" s="41"/>
      <c r="H17" s="41"/>
      <c r="I17" s="47"/>
      <c r="J17" s="81"/>
      <c r="K17" s="67"/>
      <c r="L17" s="44"/>
      <c r="M17" s="45"/>
      <c r="N17" s="45"/>
      <c r="O17" s="45"/>
      <c r="P17" s="45"/>
      <c r="Q17" s="283"/>
      <c r="R17" s="284"/>
      <c r="S17" s="284"/>
    </row>
    <row r="18" spans="1:19" ht="15.95" customHeight="1" x14ac:dyDescent="0.25">
      <c r="A18" s="40"/>
      <c r="B18" s="41"/>
      <c r="C18" s="41"/>
      <c r="D18" s="41"/>
      <c r="E18" s="41"/>
      <c r="F18" s="41"/>
      <c r="G18" s="41"/>
      <c r="H18" s="41"/>
      <c r="I18" s="47"/>
      <c r="J18" s="81"/>
      <c r="K18" s="67"/>
      <c r="L18" s="44"/>
      <c r="M18" s="45"/>
      <c r="N18" s="45"/>
      <c r="O18" s="45"/>
      <c r="P18" s="45"/>
      <c r="Q18" s="283"/>
      <c r="R18" s="284"/>
      <c r="S18" s="284"/>
    </row>
    <row r="19" spans="1:19" x14ac:dyDescent="0.25">
      <c r="A19" s="40"/>
      <c r="B19" s="41"/>
      <c r="C19" s="41"/>
      <c r="D19" s="41"/>
      <c r="E19" s="41"/>
      <c r="F19" s="41"/>
      <c r="G19" s="41"/>
      <c r="H19" s="41"/>
      <c r="I19" s="47"/>
      <c r="J19" s="81"/>
      <c r="K19" s="67"/>
      <c r="L19" s="44"/>
      <c r="M19" s="45"/>
      <c r="N19" s="45"/>
      <c r="O19" s="45"/>
      <c r="P19" s="45"/>
      <c r="Q19" s="285"/>
      <c r="R19" s="286"/>
      <c r="S19" s="286"/>
    </row>
    <row r="20" spans="1:19" ht="15.95" customHeight="1" x14ac:dyDescent="0.25">
      <c r="A20" s="40"/>
      <c r="B20" s="41"/>
      <c r="C20" s="41"/>
      <c r="D20" s="41"/>
      <c r="E20" s="41"/>
      <c r="F20" s="41"/>
      <c r="G20" s="41"/>
      <c r="H20" s="41"/>
      <c r="I20" s="47"/>
      <c r="J20" s="81"/>
      <c r="K20" s="66"/>
      <c r="L20" s="44"/>
      <c r="M20" s="45"/>
      <c r="N20" s="45"/>
      <c r="O20" s="45"/>
      <c r="P20" s="45"/>
      <c r="Q20" s="45"/>
      <c r="R20" s="45"/>
    </row>
    <row r="21" spans="1:19" ht="15.95" customHeight="1" x14ac:dyDescent="0.25">
      <c r="A21" s="40"/>
      <c r="B21" s="41"/>
      <c r="C21" s="41"/>
      <c r="D21" s="41"/>
      <c r="E21" s="41"/>
      <c r="F21" s="41"/>
      <c r="G21" s="41"/>
      <c r="H21" s="41"/>
      <c r="I21" s="47"/>
      <c r="J21" s="81"/>
      <c r="K21" s="67"/>
      <c r="L21" s="44"/>
      <c r="M21" s="45"/>
      <c r="N21" s="45"/>
      <c r="O21" s="45"/>
      <c r="P21" s="45"/>
      <c r="Q21" s="45"/>
      <c r="R21" s="45"/>
    </row>
    <row r="22" spans="1:19" ht="15.95" customHeight="1" x14ac:dyDescent="0.25">
      <c r="A22" s="40"/>
      <c r="B22" s="41"/>
      <c r="C22" s="41"/>
      <c r="D22" s="41"/>
      <c r="E22" s="41"/>
      <c r="F22" s="41"/>
      <c r="G22" s="41"/>
      <c r="H22" s="41"/>
      <c r="I22" s="47"/>
      <c r="J22" s="81"/>
      <c r="K22" s="67"/>
      <c r="L22" s="44"/>
      <c r="M22" s="45"/>
      <c r="N22" s="45"/>
      <c r="O22" s="45"/>
      <c r="P22" s="45"/>
      <c r="Q22" s="45"/>
      <c r="R22" s="45"/>
    </row>
    <row r="23" spans="1:19" x14ac:dyDescent="0.25">
      <c r="A23" s="40"/>
      <c r="B23" s="41"/>
      <c r="C23" s="41"/>
      <c r="D23" s="41"/>
      <c r="E23" s="41"/>
      <c r="F23" s="41"/>
      <c r="G23" s="41"/>
      <c r="H23" s="41"/>
      <c r="I23" s="47"/>
      <c r="J23" s="81"/>
      <c r="K23" s="67"/>
      <c r="L23" s="44"/>
      <c r="M23" s="45"/>
      <c r="N23" s="45"/>
      <c r="O23" s="45"/>
      <c r="P23" s="45"/>
      <c r="Q23" s="45"/>
      <c r="R23" s="45"/>
    </row>
    <row r="24" spans="1:19" ht="15.95" customHeight="1" x14ac:dyDescent="0.25">
      <c r="A24" s="40"/>
      <c r="B24" s="41"/>
      <c r="C24" s="41"/>
      <c r="D24" s="41"/>
      <c r="E24" s="41"/>
      <c r="F24" s="41"/>
      <c r="G24" s="41"/>
      <c r="H24" s="41"/>
      <c r="I24" s="47"/>
      <c r="J24" s="81"/>
      <c r="K24" s="66"/>
      <c r="L24" s="44"/>
      <c r="M24" s="45"/>
      <c r="N24" s="45"/>
      <c r="O24" s="45"/>
      <c r="P24" s="45"/>
      <c r="Q24" s="45"/>
      <c r="R24" s="45"/>
    </row>
    <row r="25" spans="1:19" ht="15.95" customHeight="1" x14ac:dyDescent="0.25">
      <c r="A25" s="40"/>
      <c r="B25" s="41"/>
      <c r="C25" s="41"/>
      <c r="D25" s="41"/>
      <c r="E25" s="41"/>
      <c r="F25" s="41"/>
      <c r="G25" s="41"/>
      <c r="H25" s="41"/>
      <c r="I25" s="47"/>
      <c r="J25" s="81"/>
      <c r="K25" s="66"/>
      <c r="L25" s="44"/>
      <c r="M25" s="45"/>
      <c r="N25" s="45"/>
      <c r="O25" s="45"/>
      <c r="P25" s="45"/>
      <c r="Q25" s="45"/>
      <c r="R25" s="45"/>
    </row>
    <row r="26" spans="1:19" ht="15.95" customHeight="1" x14ac:dyDescent="0.25">
      <c r="A26" s="40"/>
      <c r="B26" s="41"/>
      <c r="C26" s="41"/>
      <c r="D26" s="41"/>
      <c r="E26" s="41"/>
      <c r="F26" s="41"/>
      <c r="G26" s="41"/>
      <c r="H26" s="41"/>
      <c r="I26" s="47"/>
      <c r="J26" s="81"/>
      <c r="K26" s="66"/>
      <c r="L26" s="44"/>
      <c r="M26" s="45"/>
      <c r="N26" s="45"/>
      <c r="O26" s="45"/>
      <c r="P26" s="45"/>
      <c r="Q26" s="45"/>
      <c r="R26" s="45"/>
    </row>
    <row r="27" spans="1:19" x14ac:dyDescent="0.25">
      <c r="A27" s="40"/>
      <c r="B27" s="41"/>
      <c r="C27" s="41"/>
      <c r="D27" s="41"/>
      <c r="E27" s="41"/>
      <c r="F27" s="41"/>
      <c r="G27" s="41"/>
      <c r="H27" s="41"/>
      <c r="I27" s="47"/>
      <c r="J27" s="81"/>
      <c r="K27" s="66"/>
      <c r="L27" s="44"/>
      <c r="M27" s="45"/>
      <c r="N27" s="45"/>
      <c r="O27" s="45"/>
      <c r="P27" s="45"/>
      <c r="Q27" s="45"/>
      <c r="R27" s="45"/>
    </row>
    <row r="28" spans="1:19" ht="15.95" customHeight="1" x14ac:dyDescent="0.25">
      <c r="A28" s="40"/>
      <c r="B28" s="41"/>
      <c r="C28" s="41"/>
      <c r="D28" s="41"/>
      <c r="E28" s="41"/>
      <c r="F28" s="41"/>
      <c r="G28" s="41"/>
      <c r="H28" s="41"/>
      <c r="I28" s="47"/>
      <c r="J28" s="81"/>
      <c r="K28" s="66"/>
      <c r="L28" s="44"/>
      <c r="M28" s="45"/>
      <c r="N28" s="45"/>
      <c r="O28" s="45"/>
      <c r="P28" s="45"/>
      <c r="Q28" s="45"/>
      <c r="R28" s="45"/>
    </row>
    <row r="29" spans="1:19" ht="15.95" customHeight="1" x14ac:dyDescent="0.25">
      <c r="A29" s="40"/>
      <c r="B29" s="41"/>
      <c r="C29" s="41"/>
      <c r="D29" s="41"/>
      <c r="E29" s="41"/>
      <c r="F29" s="41"/>
      <c r="G29" s="41"/>
      <c r="H29" s="41"/>
      <c r="I29" s="38"/>
      <c r="J29" s="79"/>
      <c r="K29" s="66"/>
      <c r="L29" s="43"/>
    </row>
    <row r="30" spans="1:19" ht="15.95" customHeight="1" x14ac:dyDescent="0.25">
      <c r="A30" s="40"/>
      <c r="B30" s="41"/>
      <c r="C30" s="41"/>
      <c r="D30" s="41"/>
      <c r="E30" s="41"/>
      <c r="F30" s="41"/>
      <c r="G30" s="41"/>
      <c r="H30" s="41"/>
      <c r="I30" s="38"/>
      <c r="J30" s="79"/>
      <c r="K30" s="66"/>
      <c r="L30" s="43"/>
    </row>
    <row r="31" spans="1:19" x14ac:dyDescent="0.25">
      <c r="A31" s="40"/>
      <c r="B31" s="41"/>
      <c r="C31" s="41"/>
      <c r="D31" s="41"/>
      <c r="E31" s="41"/>
      <c r="F31" s="41"/>
      <c r="G31" s="41"/>
      <c r="H31" s="41"/>
      <c r="I31" s="38"/>
      <c r="J31" s="79"/>
      <c r="K31" s="66"/>
      <c r="L31" s="43"/>
    </row>
    <row r="32" spans="1:19" ht="15.95" customHeight="1" x14ac:dyDescent="0.25">
      <c r="A32" s="40"/>
      <c r="B32" s="41"/>
      <c r="C32" s="41"/>
      <c r="D32" s="41"/>
      <c r="E32" s="41"/>
      <c r="F32" s="41"/>
      <c r="G32" s="41"/>
      <c r="H32" s="41"/>
      <c r="I32" s="38"/>
      <c r="J32" s="79"/>
      <c r="K32" s="66"/>
      <c r="L32" s="43"/>
    </row>
    <row r="33" spans="1:12" ht="15.95" customHeight="1" x14ac:dyDescent="0.25">
      <c r="A33" s="40"/>
      <c r="B33" s="41"/>
      <c r="C33" s="41"/>
      <c r="D33" s="41"/>
      <c r="E33" s="41"/>
      <c r="F33" s="41"/>
      <c r="G33" s="41"/>
      <c r="H33" s="41"/>
      <c r="I33" s="38"/>
      <c r="J33" s="79"/>
      <c r="K33" s="66"/>
      <c r="L33" s="43"/>
    </row>
    <row r="34" spans="1:12" ht="15.95" customHeight="1" x14ac:dyDescent="0.25">
      <c r="A34" s="40"/>
      <c r="B34" s="41"/>
      <c r="C34" s="41"/>
      <c r="D34" s="41"/>
      <c r="E34" s="41"/>
      <c r="F34" s="41"/>
      <c r="G34" s="41"/>
      <c r="H34" s="41"/>
      <c r="I34" s="38"/>
      <c r="J34" s="79"/>
      <c r="K34" s="66"/>
      <c r="L34" s="43"/>
    </row>
    <row r="35" spans="1:12" x14ac:dyDescent="0.25">
      <c r="A35" s="40"/>
      <c r="B35" s="41"/>
      <c r="C35" s="41"/>
      <c r="D35" s="41"/>
      <c r="E35" s="41"/>
      <c r="F35" s="41"/>
      <c r="G35" s="41"/>
      <c r="H35" s="41"/>
      <c r="I35" s="38"/>
      <c r="J35" s="79"/>
      <c r="K35" s="66"/>
      <c r="L35" s="43"/>
    </row>
    <row r="36" spans="1:12" ht="15.95" customHeight="1" x14ac:dyDescent="0.25">
      <c r="A36" s="40"/>
      <c r="B36" s="58"/>
      <c r="C36" s="58"/>
      <c r="D36" s="58"/>
      <c r="E36" s="58"/>
      <c r="F36" s="58"/>
      <c r="G36" s="58"/>
      <c r="H36" s="71"/>
      <c r="I36" s="38"/>
      <c r="J36" s="79"/>
      <c r="K36" s="66"/>
      <c r="L36" s="43"/>
    </row>
    <row r="37" spans="1:12" ht="15.75" thickBot="1" x14ac:dyDescent="0.3">
      <c r="A37" s="82"/>
      <c r="B37" s="50"/>
      <c r="C37" s="50"/>
      <c r="D37" s="50"/>
      <c r="E37" s="51"/>
      <c r="F37" s="51"/>
      <c r="G37" s="52"/>
      <c r="H37" s="50"/>
      <c r="I37" s="53"/>
      <c r="J37" s="54"/>
      <c r="K37" s="68"/>
      <c r="L37" s="49"/>
    </row>
    <row r="38" spans="1:12" ht="15.75" thickBot="1" x14ac:dyDescent="0.3">
      <c r="A38" s="277" t="s">
        <v>50</v>
      </c>
      <c r="B38" s="278"/>
      <c r="C38" s="278"/>
      <c r="D38" s="278"/>
      <c r="E38" s="278"/>
      <c r="F38" s="278"/>
      <c r="G38" s="278"/>
      <c r="H38" s="278"/>
      <c r="I38" s="278"/>
      <c r="J38" s="279"/>
      <c r="K38" s="55">
        <f>SUM(K8:K37)</f>
        <v>0</v>
      </c>
      <c r="L38" s="56">
        <f>K38</f>
        <v>0</v>
      </c>
    </row>
  </sheetData>
  <mergeCells count="13">
    <mergeCell ref="C5:J5"/>
    <mergeCell ref="I1:J1"/>
    <mergeCell ref="I2:J2"/>
    <mergeCell ref="C4:D4"/>
    <mergeCell ref="F4:G4"/>
    <mergeCell ref="I4:L4"/>
    <mergeCell ref="A38:J38"/>
    <mergeCell ref="A7:J7"/>
    <mergeCell ref="Q14:S14"/>
    <mergeCell ref="Q16:S16"/>
    <mergeCell ref="Q17:S17"/>
    <mergeCell ref="Q18:S18"/>
    <mergeCell ref="Q19:S19"/>
  </mergeCells>
  <pageMargins left="0.7" right="0.7" top="0.75" bottom="0.75" header="0.3" footer="0.3"/>
  <pageSetup scale="85" orientation="portrait" r:id="rId1"/>
  <colBreaks count="1" manualBreakCount="1">
    <brk id="12" max="1048575" man="1"/>
  </colBreaks>
  <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S37"/>
  <sheetViews>
    <sheetView view="pageBreakPreview" topLeftCell="A4" zoomScaleNormal="100" zoomScaleSheetLayoutView="100" workbookViewId="0">
      <selection activeCell="K14" sqref="K14"/>
    </sheetView>
  </sheetViews>
  <sheetFormatPr defaultColWidth="2.875" defaultRowHeight="15" x14ac:dyDescent="0.25"/>
  <cols>
    <col min="1" max="1" width="2.875" style="160"/>
    <col min="2" max="2" width="11" style="160" customWidth="1"/>
    <col min="3" max="3" width="7.75" style="160" customWidth="1"/>
    <col min="4" max="4" width="9.75" style="160" customWidth="1"/>
    <col min="5" max="5" width="9" style="160" customWidth="1"/>
    <col min="6" max="7" width="9.625" style="160" customWidth="1"/>
    <col min="8" max="8" width="10.375" style="160" customWidth="1"/>
    <col min="9" max="9" width="8.625" style="160" customWidth="1"/>
    <col min="10" max="10" width="6.125" style="160" customWidth="1"/>
    <col min="11" max="11" width="10.625" style="160" customWidth="1"/>
    <col min="12" max="12" width="10.875" style="160" customWidth="1"/>
    <col min="13" max="16384" width="2.875" style="160"/>
  </cols>
  <sheetData>
    <row r="1" spans="1:19" ht="18.75" x14ac:dyDescent="0.25">
      <c r="A1" s="9" t="s">
        <v>6</v>
      </c>
      <c r="B1" s="154"/>
      <c r="C1" s="155"/>
      <c r="D1" s="156" t="s">
        <v>38</v>
      </c>
      <c r="E1" s="157" t="s">
        <v>159</v>
      </c>
      <c r="F1" s="156" t="s">
        <v>39</v>
      </c>
      <c r="G1" s="158">
        <v>45167</v>
      </c>
      <c r="H1" s="156" t="s">
        <v>40</v>
      </c>
      <c r="I1" s="302" t="s">
        <v>64</v>
      </c>
      <c r="J1" s="303"/>
      <c r="K1" s="155"/>
      <c r="L1" s="159"/>
    </row>
    <row r="2" spans="1:19" ht="18.75" x14ac:dyDescent="0.25">
      <c r="A2" s="16" t="s">
        <v>41</v>
      </c>
      <c r="B2" s="161"/>
      <c r="C2" s="162"/>
      <c r="D2" s="163" t="s">
        <v>42</v>
      </c>
      <c r="E2" s="234" t="s">
        <v>54</v>
      </c>
      <c r="F2" s="163" t="s">
        <v>39</v>
      </c>
      <c r="G2" s="21">
        <v>45167</v>
      </c>
      <c r="H2" s="164" t="s">
        <v>43</v>
      </c>
      <c r="I2" s="290">
        <v>1</v>
      </c>
      <c r="J2" s="291"/>
      <c r="K2" s="162"/>
      <c r="L2" s="165"/>
    </row>
    <row r="3" spans="1:19" ht="9.75" customHeight="1" x14ac:dyDescent="0.25">
      <c r="A3" s="166"/>
      <c r="B3" s="162"/>
      <c r="C3" s="162"/>
      <c r="D3" s="162"/>
      <c r="E3" s="162"/>
      <c r="F3" s="162"/>
      <c r="G3" s="162"/>
      <c r="H3" s="162"/>
      <c r="I3" s="162"/>
      <c r="J3" s="162"/>
      <c r="K3" s="162"/>
      <c r="L3" s="165"/>
    </row>
    <row r="4" spans="1:19" ht="20.100000000000001" customHeight="1" x14ac:dyDescent="0.25">
      <c r="A4" s="167" t="s">
        <v>44</v>
      </c>
      <c r="B4" s="26"/>
      <c r="C4" s="292">
        <f>'509E10001'!C4:D4</f>
        <v>117872</v>
      </c>
      <c r="D4" s="292"/>
      <c r="E4" s="27" t="s">
        <v>45</v>
      </c>
      <c r="F4" s="293" t="s">
        <v>158</v>
      </c>
      <c r="G4" s="293"/>
      <c r="H4" s="27" t="s">
        <v>46</v>
      </c>
      <c r="I4" s="294" t="str">
        <f>'509E10001'!I4:L4</f>
        <v>CUY-00480-17.880R (SFN 1813110)</v>
      </c>
      <c r="J4" s="294"/>
      <c r="K4" s="294"/>
      <c r="L4" s="295"/>
    </row>
    <row r="5" spans="1:19" ht="20.100000000000001" customHeight="1" x14ac:dyDescent="0.25">
      <c r="A5" s="167" t="s">
        <v>47</v>
      </c>
      <c r="B5" s="26"/>
      <c r="C5" s="287" t="s">
        <v>62</v>
      </c>
      <c r="D5" s="287"/>
      <c r="E5" s="287"/>
      <c r="F5" s="287"/>
      <c r="G5" s="287"/>
      <c r="H5" s="287"/>
      <c r="I5" s="287"/>
      <c r="J5" s="287"/>
      <c r="K5" s="26" t="s">
        <v>48</v>
      </c>
      <c r="L5" s="28" t="s">
        <v>63</v>
      </c>
    </row>
    <row r="6" spans="1:19" ht="15.75" thickBot="1" x14ac:dyDescent="0.3">
      <c r="A6" s="171"/>
      <c r="B6" s="172"/>
      <c r="C6" s="172"/>
      <c r="D6" s="172"/>
      <c r="E6" s="172"/>
      <c r="F6" s="172"/>
      <c r="G6" s="172"/>
      <c r="H6" s="172"/>
      <c r="I6" s="172"/>
      <c r="J6" s="172"/>
      <c r="K6" s="172"/>
      <c r="L6" s="173"/>
    </row>
    <row r="7" spans="1:19" ht="15.75" thickBot="1" x14ac:dyDescent="0.3">
      <c r="A7" s="299" t="s">
        <v>2</v>
      </c>
      <c r="B7" s="300"/>
      <c r="C7" s="300"/>
      <c r="D7" s="300"/>
      <c r="E7" s="300"/>
      <c r="F7" s="300"/>
      <c r="G7" s="300"/>
      <c r="H7" s="300"/>
      <c r="I7" s="300"/>
      <c r="J7" s="301"/>
      <c r="K7" s="174" t="s">
        <v>49</v>
      </c>
      <c r="L7" s="175" t="s">
        <v>50</v>
      </c>
    </row>
    <row r="8" spans="1:19" ht="15.95" customHeight="1" x14ac:dyDescent="0.25">
      <c r="A8" s="176"/>
      <c r="B8" s="177"/>
      <c r="C8" s="178"/>
      <c r="D8" s="179"/>
      <c r="E8" s="177"/>
      <c r="F8" s="177"/>
      <c r="G8" s="180"/>
      <c r="H8" s="177"/>
      <c r="I8" s="181"/>
      <c r="J8" s="182"/>
      <c r="K8" s="183"/>
      <c r="L8" s="184"/>
    </row>
    <row r="9" spans="1:19" x14ac:dyDescent="0.25">
      <c r="A9" s="80"/>
      <c r="B9" s="186"/>
      <c r="C9" s="186"/>
      <c r="D9" s="186"/>
      <c r="E9" s="192"/>
      <c r="F9" s="144"/>
      <c r="G9" s="186"/>
      <c r="H9" s="144"/>
      <c r="I9" s="142"/>
      <c r="J9" s="189"/>
      <c r="K9" s="190"/>
      <c r="L9" s="191"/>
    </row>
    <row r="10" spans="1:19" s="200" customFormat="1" ht="30" x14ac:dyDescent="0.25">
      <c r="A10" s="195"/>
      <c r="B10" s="144"/>
      <c r="C10" s="144"/>
      <c r="D10" s="192"/>
      <c r="E10" s="144" t="s">
        <v>115</v>
      </c>
      <c r="F10" s="240" t="s">
        <v>120</v>
      </c>
      <c r="G10" s="196" t="s">
        <v>116</v>
      </c>
      <c r="H10" s="196" t="s">
        <v>116</v>
      </c>
      <c r="I10" s="144"/>
      <c r="J10" s="197"/>
      <c r="K10" s="198"/>
      <c r="L10" s="199"/>
    </row>
    <row r="11" spans="1:19" ht="16.5" customHeight="1" x14ac:dyDescent="0.25">
      <c r="A11" s="195"/>
      <c r="B11" s="70"/>
      <c r="C11" s="72"/>
      <c r="D11" s="148"/>
      <c r="E11" s="188" t="s">
        <v>68</v>
      </c>
      <c r="F11" s="72" t="s">
        <v>68</v>
      </c>
      <c r="G11" s="72" t="s">
        <v>34</v>
      </c>
      <c r="H11" s="72" t="s">
        <v>63</v>
      </c>
      <c r="I11" s="201"/>
      <c r="J11" s="197"/>
      <c r="K11" s="202"/>
      <c r="L11" s="199"/>
      <c r="M11" s="200"/>
      <c r="N11" s="200"/>
      <c r="O11" s="200"/>
      <c r="P11" s="200"/>
      <c r="Q11" s="200"/>
      <c r="R11" s="200"/>
    </row>
    <row r="12" spans="1:19" ht="15.95" customHeight="1" x14ac:dyDescent="0.25">
      <c r="A12" s="185"/>
      <c r="B12" s="186"/>
      <c r="C12" s="187"/>
      <c r="D12" s="72" t="s">
        <v>114</v>
      </c>
      <c r="E12" s="241">
        <f>(6+2+8+15+2+17+9+17.26+15.81+2)/12</f>
        <v>7.8391666666666673</v>
      </c>
      <c r="F12" s="241">
        <f>362.8125+357.2</f>
        <v>720.01250000000005</v>
      </c>
      <c r="G12" s="242">
        <f>E12*F12</f>
        <v>5644.2979895833341</v>
      </c>
      <c r="H12" s="242">
        <f>G12/9</f>
        <v>627.14422106481493</v>
      </c>
      <c r="I12" s="203"/>
      <c r="J12" s="197"/>
      <c r="K12" s="202"/>
      <c r="L12" s="199"/>
      <c r="M12" s="200"/>
      <c r="N12" s="200"/>
      <c r="O12" s="200"/>
      <c r="P12" s="200"/>
      <c r="Q12" s="200"/>
      <c r="R12" s="200"/>
      <c r="S12" s="253"/>
    </row>
    <row r="13" spans="1:19" ht="15.95" customHeight="1" x14ac:dyDescent="0.25">
      <c r="A13" s="185"/>
      <c r="B13" s="186"/>
      <c r="C13" s="187"/>
      <c r="D13" s="192" t="s">
        <v>117</v>
      </c>
      <c r="E13" s="242">
        <f>4.17+2+1</f>
        <v>7.17</v>
      </c>
      <c r="F13" s="242">
        <f>71+5.75/12</f>
        <v>71.479166666666671</v>
      </c>
      <c r="G13" s="242">
        <f>E13*F13</f>
        <v>512.50562500000001</v>
      </c>
      <c r="H13" s="242">
        <f t="shared" ref="H13:H14" si="0">G13/9</f>
        <v>56.945069444444442</v>
      </c>
      <c r="I13" s="203"/>
      <c r="J13" s="197"/>
      <c r="K13" s="202"/>
      <c r="L13" s="199"/>
      <c r="M13" s="200"/>
      <c r="N13" s="200"/>
      <c r="O13" s="200"/>
      <c r="P13" s="200"/>
      <c r="Q13" s="200"/>
      <c r="R13" s="200"/>
      <c r="S13" s="251"/>
    </row>
    <row r="14" spans="1:19" x14ac:dyDescent="0.25">
      <c r="A14" s="80"/>
      <c r="B14" s="186"/>
      <c r="C14" s="186"/>
      <c r="D14" s="192" t="s">
        <v>118</v>
      </c>
      <c r="E14" s="238">
        <f>4.6+2+1</f>
        <v>7.6</v>
      </c>
      <c r="F14" s="238">
        <f>76+2/12</f>
        <v>76.166666666666671</v>
      </c>
      <c r="G14" s="242">
        <f t="shared" ref="G14" si="1">E14*F14</f>
        <v>578.86666666666667</v>
      </c>
      <c r="H14" s="242">
        <f t="shared" si="0"/>
        <v>64.318518518518516</v>
      </c>
      <c r="I14" s="203"/>
      <c r="J14" s="197"/>
      <c r="K14" s="202"/>
      <c r="L14" s="199"/>
      <c r="M14" s="200"/>
      <c r="N14" s="200"/>
      <c r="O14" s="200"/>
      <c r="P14" s="200"/>
      <c r="Q14" s="200"/>
      <c r="R14" s="200"/>
      <c r="S14" s="253"/>
    </row>
    <row r="15" spans="1:19" ht="15.75" customHeight="1" x14ac:dyDescent="0.25">
      <c r="A15" s="195"/>
      <c r="C15" s="250" t="s">
        <v>156</v>
      </c>
      <c r="D15" s="192" t="s">
        <v>108</v>
      </c>
      <c r="E15" s="136" t="s">
        <v>136</v>
      </c>
      <c r="F15" s="136" t="s">
        <v>136</v>
      </c>
      <c r="G15" s="138" t="s">
        <v>136</v>
      </c>
      <c r="H15" s="242">
        <f>'PIER SEALING'!J23</f>
        <v>712.28592592592258</v>
      </c>
      <c r="I15" s="203"/>
      <c r="J15" s="197"/>
      <c r="K15" s="198"/>
      <c r="L15" s="199"/>
      <c r="M15" s="200"/>
      <c r="N15" s="200"/>
      <c r="O15" s="200"/>
      <c r="P15" s="200"/>
      <c r="Q15" s="200"/>
      <c r="R15" s="200"/>
    </row>
    <row r="16" spans="1:19" x14ac:dyDescent="0.25">
      <c r="A16" s="195"/>
      <c r="B16" s="186"/>
      <c r="C16" s="186"/>
      <c r="D16" s="249"/>
      <c r="E16" s="186"/>
      <c r="F16" s="186"/>
      <c r="G16" s="186"/>
      <c r="H16" s="186"/>
      <c r="I16" s="203"/>
      <c r="J16" s="197"/>
      <c r="K16" s="202"/>
      <c r="L16" s="199"/>
      <c r="M16" s="200"/>
      <c r="N16" s="200"/>
      <c r="O16" s="200"/>
      <c r="P16" s="200"/>
      <c r="Q16" s="200"/>
      <c r="R16" s="200"/>
      <c r="S16" s="252"/>
    </row>
    <row r="17" spans="1:19" x14ac:dyDescent="0.25">
      <c r="A17" s="195"/>
      <c r="B17" s="186"/>
      <c r="C17" s="186"/>
      <c r="D17" s="186"/>
      <c r="E17" s="186"/>
      <c r="F17" s="186"/>
      <c r="G17" s="192" t="s">
        <v>105</v>
      </c>
      <c r="H17" s="238">
        <f>ROUNDUP(H13+H14,0)</f>
        <v>122</v>
      </c>
      <c r="I17" s="203" t="s">
        <v>63</v>
      </c>
      <c r="J17" s="197"/>
      <c r="K17" s="202"/>
      <c r="L17" s="199"/>
      <c r="M17" s="200"/>
      <c r="N17" s="200"/>
      <c r="O17" s="200"/>
      <c r="P17" s="200"/>
      <c r="Q17" s="252"/>
      <c r="R17" s="252"/>
      <c r="S17" s="252"/>
    </row>
    <row r="18" spans="1:19" x14ac:dyDescent="0.25">
      <c r="A18" s="195"/>
      <c r="B18" s="186"/>
      <c r="C18" s="186"/>
      <c r="D18" s="186"/>
      <c r="E18" s="186"/>
      <c r="F18" s="186"/>
      <c r="G18" s="192" t="s">
        <v>106</v>
      </c>
      <c r="H18" s="238">
        <f>ROUNDUP(H15,0)</f>
        <v>713</v>
      </c>
      <c r="I18" s="203" t="s">
        <v>63</v>
      </c>
      <c r="J18" s="197"/>
      <c r="K18" s="202"/>
      <c r="L18" s="199"/>
      <c r="M18" s="200"/>
      <c r="N18" s="200"/>
      <c r="O18" s="200"/>
      <c r="P18" s="200"/>
      <c r="Q18" s="252"/>
      <c r="R18" s="252"/>
      <c r="S18" s="252"/>
    </row>
    <row r="19" spans="1:19" x14ac:dyDescent="0.25">
      <c r="A19" s="195"/>
      <c r="B19" s="186"/>
      <c r="C19" s="186"/>
      <c r="D19" s="186"/>
      <c r="E19" s="186"/>
      <c r="F19" s="186"/>
      <c r="G19" s="192" t="s">
        <v>94</v>
      </c>
      <c r="H19" s="238">
        <f>ROUNDUP(H12,0)</f>
        <v>628</v>
      </c>
      <c r="I19" s="203" t="s">
        <v>63</v>
      </c>
      <c r="J19" s="197"/>
      <c r="K19" s="202"/>
      <c r="L19" s="199"/>
      <c r="M19" s="200"/>
      <c r="N19" s="200"/>
      <c r="O19" s="200"/>
      <c r="P19" s="200"/>
      <c r="Q19" s="252"/>
      <c r="R19" s="252"/>
      <c r="S19" s="252"/>
    </row>
    <row r="20" spans="1:19" ht="15.95" customHeight="1" x14ac:dyDescent="0.25">
      <c r="A20" s="195"/>
      <c r="B20" s="186"/>
      <c r="C20" s="186"/>
      <c r="D20" s="186"/>
      <c r="E20" s="192"/>
      <c r="F20" s="186"/>
      <c r="G20" s="194" t="s">
        <v>119</v>
      </c>
      <c r="H20" s="237">
        <f>SUM(H17:H19)</f>
        <v>1463</v>
      </c>
      <c r="I20" s="203" t="s">
        <v>63</v>
      </c>
      <c r="J20" s="197"/>
      <c r="K20" s="198">
        <f>H20</f>
        <v>1463</v>
      </c>
      <c r="L20" s="199"/>
      <c r="M20" s="200"/>
      <c r="N20" s="200"/>
      <c r="O20" s="200"/>
      <c r="P20" s="200"/>
      <c r="Q20" s="200"/>
      <c r="R20" s="200"/>
    </row>
    <row r="21" spans="1:19" ht="15.95" customHeight="1" x14ac:dyDescent="0.25">
      <c r="A21" s="195"/>
      <c r="B21" s="186"/>
      <c r="C21" s="186"/>
      <c r="D21" s="186"/>
      <c r="E21" s="186"/>
      <c r="F21" s="186"/>
      <c r="G21" s="186"/>
      <c r="H21" s="186"/>
      <c r="I21" s="203"/>
      <c r="J21" s="197"/>
      <c r="K21" s="202"/>
      <c r="L21" s="199"/>
      <c r="M21" s="200"/>
      <c r="N21" s="200"/>
      <c r="O21" s="200"/>
      <c r="P21" s="200"/>
      <c r="Q21" s="200"/>
      <c r="R21" s="200"/>
    </row>
    <row r="22" spans="1:19" x14ac:dyDescent="0.25">
      <c r="A22" s="195"/>
      <c r="B22" s="186"/>
      <c r="C22" s="186"/>
      <c r="D22" s="186"/>
      <c r="E22" s="186"/>
      <c r="F22" s="186"/>
      <c r="G22" s="186"/>
      <c r="H22" s="186"/>
      <c r="I22" s="203"/>
      <c r="J22" s="197"/>
      <c r="K22" s="202"/>
      <c r="L22" s="199"/>
      <c r="M22" s="200"/>
      <c r="N22" s="200"/>
      <c r="O22" s="200"/>
      <c r="P22" s="200"/>
      <c r="Q22" s="200"/>
      <c r="R22" s="200"/>
    </row>
    <row r="23" spans="1:19" ht="15.95" customHeight="1" x14ac:dyDescent="0.25">
      <c r="A23" s="195"/>
      <c r="B23" s="186"/>
      <c r="C23" s="186"/>
      <c r="D23" s="186"/>
      <c r="E23" s="186"/>
      <c r="F23" s="186"/>
      <c r="G23" s="186"/>
      <c r="H23" s="186"/>
      <c r="I23" s="203"/>
      <c r="J23" s="197"/>
      <c r="K23" s="198"/>
      <c r="L23" s="199"/>
      <c r="M23" s="200"/>
      <c r="N23" s="200"/>
      <c r="O23" s="200"/>
      <c r="P23" s="200"/>
      <c r="Q23" s="200"/>
      <c r="R23" s="200"/>
    </row>
    <row r="24" spans="1:19" ht="15.95" customHeight="1" x14ac:dyDescent="0.25">
      <c r="A24" s="195"/>
      <c r="B24" s="186"/>
      <c r="C24" s="186"/>
      <c r="D24" s="186"/>
      <c r="E24" s="186"/>
      <c r="F24" s="186"/>
      <c r="G24" s="186"/>
      <c r="H24" s="186"/>
      <c r="I24" s="203"/>
      <c r="J24" s="197"/>
      <c r="K24" s="198"/>
      <c r="L24" s="199"/>
      <c r="M24" s="200"/>
      <c r="N24" s="200"/>
      <c r="O24" s="200"/>
      <c r="P24" s="200"/>
      <c r="Q24" s="200"/>
      <c r="R24" s="200"/>
    </row>
    <row r="25" spans="1:19" ht="15.95" customHeight="1" x14ac:dyDescent="0.25">
      <c r="A25" s="195"/>
      <c r="B25" s="186"/>
      <c r="C25" s="186"/>
      <c r="D25" s="186"/>
      <c r="E25" s="186"/>
      <c r="F25" s="186"/>
      <c r="G25" s="186"/>
      <c r="H25" s="186"/>
      <c r="I25" s="203"/>
      <c r="J25" s="197"/>
      <c r="K25" s="198"/>
      <c r="L25" s="199"/>
      <c r="M25" s="200"/>
      <c r="N25" s="200"/>
      <c r="O25" s="200"/>
      <c r="P25" s="200"/>
      <c r="Q25" s="200"/>
      <c r="R25" s="200"/>
    </row>
    <row r="26" spans="1:19" x14ac:dyDescent="0.25">
      <c r="A26" s="195"/>
      <c r="B26" s="186"/>
      <c r="C26" s="186"/>
      <c r="D26" s="186"/>
      <c r="E26" s="186"/>
      <c r="F26" s="186"/>
      <c r="G26" s="186"/>
      <c r="H26" s="186"/>
      <c r="I26" s="203"/>
      <c r="J26" s="197"/>
      <c r="K26" s="198"/>
      <c r="L26" s="199"/>
      <c r="M26" s="200"/>
      <c r="N26" s="200"/>
      <c r="O26" s="200"/>
      <c r="P26" s="200"/>
      <c r="Q26" s="200"/>
      <c r="R26" s="200"/>
    </row>
    <row r="27" spans="1:19" ht="15.95" customHeight="1" x14ac:dyDescent="0.25">
      <c r="A27" s="195"/>
      <c r="B27" s="186"/>
      <c r="C27" s="186"/>
      <c r="D27" s="186"/>
      <c r="E27" s="186"/>
      <c r="F27" s="186"/>
      <c r="G27" s="186"/>
      <c r="H27" s="186"/>
      <c r="I27" s="203"/>
      <c r="J27" s="197"/>
      <c r="K27" s="198"/>
      <c r="L27" s="199"/>
      <c r="M27" s="200"/>
      <c r="N27" s="200"/>
      <c r="O27" s="200"/>
      <c r="P27" s="200"/>
      <c r="Q27" s="200"/>
      <c r="R27" s="200"/>
    </row>
    <row r="28" spans="1:19" ht="15.95" customHeight="1" x14ac:dyDescent="0.25">
      <c r="A28" s="195"/>
      <c r="B28" s="186"/>
      <c r="C28" s="186"/>
      <c r="D28" s="186"/>
      <c r="E28" s="186"/>
      <c r="F28" s="186"/>
      <c r="G28" s="186"/>
      <c r="H28" s="186"/>
      <c r="I28" s="135"/>
      <c r="J28" s="189"/>
      <c r="K28" s="198"/>
      <c r="L28" s="191"/>
    </row>
    <row r="29" spans="1:19" ht="15.95" customHeight="1" x14ac:dyDescent="0.25">
      <c r="A29" s="195"/>
      <c r="B29" s="186"/>
      <c r="C29" s="186"/>
      <c r="D29" s="186"/>
      <c r="E29" s="186"/>
      <c r="F29" s="186"/>
      <c r="G29" s="186"/>
      <c r="H29" s="186"/>
      <c r="I29" s="135"/>
      <c r="J29" s="189"/>
      <c r="K29" s="198"/>
      <c r="L29" s="191"/>
    </row>
    <row r="30" spans="1:19" x14ac:dyDescent="0.25">
      <c r="A30" s="195"/>
      <c r="B30" s="186"/>
      <c r="C30" s="186"/>
      <c r="D30" s="186"/>
      <c r="E30" s="186"/>
      <c r="F30" s="186"/>
      <c r="G30" s="186"/>
      <c r="H30" s="186"/>
      <c r="I30" s="135"/>
      <c r="J30" s="189"/>
      <c r="K30" s="198"/>
      <c r="L30" s="191"/>
    </row>
    <row r="31" spans="1:19" ht="15.95" customHeight="1" x14ac:dyDescent="0.25">
      <c r="A31" s="195"/>
      <c r="B31" s="186"/>
      <c r="C31" s="186"/>
      <c r="D31" s="186"/>
      <c r="E31" s="186"/>
      <c r="F31" s="186"/>
      <c r="G31" s="186"/>
      <c r="H31" s="186"/>
      <c r="I31" s="135"/>
      <c r="J31" s="189"/>
      <c r="K31" s="198"/>
      <c r="L31" s="191"/>
    </row>
    <row r="32" spans="1:19" ht="15.95" customHeight="1" x14ac:dyDescent="0.25">
      <c r="A32" s="195"/>
      <c r="B32" s="186"/>
      <c r="C32" s="186"/>
      <c r="D32" s="186"/>
      <c r="E32" s="186"/>
      <c r="F32" s="186"/>
      <c r="G32" s="186"/>
      <c r="H32" s="186"/>
      <c r="I32" s="135"/>
      <c r="J32" s="189"/>
      <c r="K32" s="198"/>
      <c r="L32" s="191"/>
    </row>
    <row r="33" spans="1:12" ht="15.95" customHeight="1" x14ac:dyDescent="0.25">
      <c r="A33" s="195"/>
      <c r="B33" s="186"/>
      <c r="C33" s="186"/>
      <c r="D33" s="186"/>
      <c r="E33" s="186"/>
      <c r="F33" s="186"/>
      <c r="G33" s="186"/>
      <c r="H33" s="186"/>
      <c r="I33" s="135"/>
      <c r="J33" s="189"/>
      <c r="K33" s="198"/>
      <c r="L33" s="191"/>
    </row>
    <row r="34" spans="1:12" x14ac:dyDescent="0.25">
      <c r="A34" s="195"/>
      <c r="B34" s="186"/>
      <c r="C34" s="186"/>
      <c r="D34" s="186"/>
      <c r="E34" s="186"/>
      <c r="F34" s="186"/>
      <c r="G34" s="186"/>
      <c r="H34" s="186"/>
      <c r="I34" s="135"/>
      <c r="J34" s="189"/>
      <c r="K34" s="198"/>
      <c r="L34" s="191"/>
    </row>
    <row r="35" spans="1:12" ht="15.95" customHeight="1" x14ac:dyDescent="0.25">
      <c r="A35" s="195"/>
      <c r="B35" s="144"/>
      <c r="C35" s="144"/>
      <c r="D35" s="144"/>
      <c r="E35" s="144"/>
      <c r="F35" s="144"/>
      <c r="G35" s="144"/>
      <c r="H35" s="196"/>
      <c r="I35" s="135"/>
      <c r="J35" s="189"/>
      <c r="K35" s="198"/>
      <c r="L35" s="191"/>
    </row>
    <row r="36" spans="1:12" ht="15.75" thickBot="1" x14ac:dyDescent="0.3">
      <c r="A36" s="208"/>
      <c r="B36" s="209"/>
      <c r="C36" s="209"/>
      <c r="D36" s="209"/>
      <c r="E36" s="210"/>
      <c r="F36" s="210"/>
      <c r="G36" s="211"/>
      <c r="H36" s="209"/>
      <c r="I36" s="212"/>
      <c r="J36" s="213"/>
      <c r="K36" s="214"/>
      <c r="L36" s="215"/>
    </row>
    <row r="37" spans="1:12" ht="15.75" thickBot="1" x14ac:dyDescent="0.3">
      <c r="A37" s="296" t="s">
        <v>50</v>
      </c>
      <c r="B37" s="297"/>
      <c r="C37" s="297"/>
      <c r="D37" s="297"/>
      <c r="E37" s="297"/>
      <c r="F37" s="297"/>
      <c r="G37" s="297"/>
      <c r="H37" s="297"/>
      <c r="I37" s="297"/>
      <c r="J37" s="298"/>
      <c r="K37" s="216">
        <f>SUM(K8:K36)</f>
        <v>1463</v>
      </c>
      <c r="L37" s="217">
        <f>K37</f>
        <v>1463</v>
      </c>
    </row>
  </sheetData>
  <mergeCells count="8">
    <mergeCell ref="A37:J37"/>
    <mergeCell ref="A7:J7"/>
    <mergeCell ref="C5:J5"/>
    <mergeCell ref="I1:J1"/>
    <mergeCell ref="I2:J2"/>
    <mergeCell ref="C4:D4"/>
    <mergeCell ref="F4:G4"/>
    <mergeCell ref="I4:L4"/>
  </mergeCells>
  <pageMargins left="0.7" right="0.7" top="0.75" bottom="0.75" header="0.3" footer="0.3"/>
  <pageSetup scale="85" orientation="portrait" r:id="rId1"/>
  <colBreaks count="1" manualBreakCount="1">
    <brk id="12" max="1048575" man="1"/>
  </colBreaks>
  <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U39"/>
  <sheetViews>
    <sheetView view="pageBreakPreview" zoomScaleNormal="80" zoomScaleSheetLayoutView="100" workbookViewId="0">
      <selection activeCell="E3" sqref="E3"/>
    </sheetView>
  </sheetViews>
  <sheetFormatPr defaultColWidth="2.875" defaultRowHeight="15" x14ac:dyDescent="0.25"/>
  <cols>
    <col min="1" max="1" width="2.875" style="160"/>
    <col min="2" max="2" width="9" style="160" customWidth="1"/>
    <col min="3" max="3" width="7.75" style="160" customWidth="1"/>
    <col min="4" max="4" width="9.75" style="160" customWidth="1"/>
    <col min="5" max="5" width="9" style="160" customWidth="1"/>
    <col min="6" max="6" width="11.125" style="160" customWidth="1"/>
    <col min="7" max="7" width="9.625" style="160" customWidth="1"/>
    <col min="8" max="8" width="10.375" style="160" customWidth="1"/>
    <col min="9" max="9" width="8.625" style="160" customWidth="1"/>
    <col min="10" max="10" width="6.125" style="160" customWidth="1"/>
    <col min="11" max="11" width="10.625" style="160" customWidth="1"/>
    <col min="12" max="12" width="10.875" style="160" customWidth="1"/>
    <col min="13" max="16384" width="2.875" style="160"/>
  </cols>
  <sheetData>
    <row r="1" spans="1:21" ht="18.75" x14ac:dyDescent="0.25">
      <c r="A1" s="9" t="s">
        <v>6</v>
      </c>
      <c r="B1" s="154"/>
      <c r="C1" s="155"/>
      <c r="D1" s="156" t="s">
        <v>38</v>
      </c>
      <c r="E1" s="157" t="s">
        <v>159</v>
      </c>
      <c r="F1" s="156" t="s">
        <v>39</v>
      </c>
      <c r="G1" s="158">
        <v>45167</v>
      </c>
      <c r="H1" s="156" t="s">
        <v>40</v>
      </c>
      <c r="I1" s="302" t="s">
        <v>73</v>
      </c>
      <c r="J1" s="303"/>
      <c r="K1" s="155"/>
      <c r="L1" s="159"/>
    </row>
    <row r="2" spans="1:21" ht="18.75" x14ac:dyDescent="0.25">
      <c r="A2" s="16" t="s">
        <v>41</v>
      </c>
      <c r="B2" s="161"/>
      <c r="C2" s="162"/>
      <c r="D2" s="163" t="s">
        <v>42</v>
      </c>
      <c r="E2" s="20" t="s">
        <v>54</v>
      </c>
      <c r="F2" s="163" t="s">
        <v>39</v>
      </c>
      <c r="G2" s="21">
        <v>45167</v>
      </c>
      <c r="H2" s="164" t="s">
        <v>43</v>
      </c>
      <c r="I2" s="290">
        <f>'512E10100'!I2:J2+1</f>
        <v>2</v>
      </c>
      <c r="J2" s="291"/>
      <c r="K2" s="162"/>
      <c r="L2" s="165"/>
    </row>
    <row r="3" spans="1:21" ht="9.75" customHeight="1" x14ac:dyDescent="0.25">
      <c r="A3" s="166"/>
      <c r="B3" s="162"/>
      <c r="C3" s="162"/>
      <c r="D3" s="162"/>
      <c r="E3" s="162"/>
      <c r="F3" s="162"/>
      <c r="G3" s="162"/>
      <c r="H3" s="162"/>
      <c r="I3" s="162"/>
      <c r="J3" s="162"/>
      <c r="K3" s="162"/>
      <c r="L3" s="165"/>
    </row>
    <row r="4" spans="1:21" ht="20.100000000000001" customHeight="1" x14ac:dyDescent="0.25">
      <c r="A4" s="167" t="s">
        <v>44</v>
      </c>
      <c r="B4" s="168"/>
      <c r="C4" s="305">
        <f>'509E10001'!C4:D4</f>
        <v>117872</v>
      </c>
      <c r="D4" s="305"/>
      <c r="E4" s="169" t="s">
        <v>45</v>
      </c>
      <c r="F4" s="306" t="str">
        <f>'512E10100'!F4:G4</f>
        <v>CUY IR 480 17.87 L&amp;R</v>
      </c>
      <c r="G4" s="306"/>
      <c r="H4" s="169" t="s">
        <v>46</v>
      </c>
      <c r="I4" s="307" t="str">
        <f>'509E10001'!I4:L4</f>
        <v>CUY-00480-17.880R (SFN 1813110)</v>
      </c>
      <c r="J4" s="307"/>
      <c r="K4" s="307"/>
      <c r="L4" s="308"/>
    </row>
    <row r="5" spans="1:21" ht="20.100000000000001" customHeight="1" x14ac:dyDescent="0.25">
      <c r="A5" s="167" t="s">
        <v>47</v>
      </c>
      <c r="B5" s="168"/>
      <c r="C5" s="304" t="s">
        <v>74</v>
      </c>
      <c r="D5" s="304"/>
      <c r="E5" s="304"/>
      <c r="F5" s="304"/>
      <c r="G5" s="304"/>
      <c r="H5" s="304"/>
      <c r="I5" s="304"/>
      <c r="J5" s="304"/>
      <c r="K5" s="168" t="s">
        <v>48</v>
      </c>
      <c r="L5" s="170" t="s">
        <v>68</v>
      </c>
    </row>
    <row r="6" spans="1:21" ht="15.75" thickBot="1" x14ac:dyDescent="0.3">
      <c r="A6" s="171"/>
      <c r="B6" s="172"/>
      <c r="C6" s="172"/>
      <c r="D6" s="172"/>
      <c r="E6" s="172"/>
      <c r="F6" s="172"/>
      <c r="G6" s="172"/>
      <c r="H6" s="172"/>
      <c r="I6" s="172"/>
      <c r="J6" s="172"/>
      <c r="K6" s="172"/>
      <c r="L6" s="173"/>
    </row>
    <row r="7" spans="1:21" ht="15.75" thickBot="1" x14ac:dyDescent="0.3">
      <c r="A7" s="299" t="s">
        <v>2</v>
      </c>
      <c r="B7" s="300"/>
      <c r="C7" s="300"/>
      <c r="D7" s="300"/>
      <c r="E7" s="300"/>
      <c r="F7" s="300"/>
      <c r="G7" s="300"/>
      <c r="H7" s="300"/>
      <c r="I7" s="300"/>
      <c r="J7" s="301"/>
      <c r="K7" s="174" t="s">
        <v>49</v>
      </c>
      <c r="L7" s="175" t="s">
        <v>50</v>
      </c>
    </row>
    <row r="8" spans="1:21" ht="15.95" customHeight="1" x14ac:dyDescent="0.25">
      <c r="A8" s="176"/>
      <c r="B8" s="177"/>
      <c r="C8" s="178"/>
      <c r="D8" s="179"/>
      <c r="E8" s="177"/>
      <c r="F8" s="177"/>
      <c r="G8" s="180"/>
      <c r="H8" s="177"/>
      <c r="I8" s="181"/>
      <c r="J8" s="182"/>
      <c r="K8" s="183"/>
      <c r="L8" s="184"/>
    </row>
    <row r="9" spans="1:21" ht="15.95" customHeight="1" x14ac:dyDescent="0.25">
      <c r="A9" s="224"/>
      <c r="B9" s="225"/>
      <c r="C9" s="226"/>
      <c r="D9" s="227"/>
      <c r="E9" s="192" t="s">
        <v>111</v>
      </c>
      <c r="F9" s="225"/>
      <c r="G9" s="228" t="s">
        <v>165</v>
      </c>
      <c r="H9" s="259" t="s">
        <v>166</v>
      </c>
      <c r="I9" s="229"/>
      <c r="J9" s="230"/>
      <c r="K9" s="231"/>
      <c r="L9" s="184"/>
    </row>
    <row r="10" spans="1:21" ht="15.95" customHeight="1" x14ac:dyDescent="0.25">
      <c r="A10" s="224"/>
      <c r="B10" s="225"/>
      <c r="C10" s="226"/>
      <c r="D10" s="227"/>
      <c r="E10" s="225"/>
      <c r="F10" s="225"/>
      <c r="G10" s="228" t="s">
        <v>68</v>
      </c>
      <c r="H10" s="225" t="s">
        <v>68</v>
      </c>
      <c r="I10" s="229"/>
      <c r="J10" s="230"/>
      <c r="K10" s="231"/>
      <c r="L10" s="184"/>
    </row>
    <row r="11" spans="1:21" ht="15.95" customHeight="1" x14ac:dyDescent="0.25">
      <c r="A11" s="185"/>
      <c r="B11" s="186"/>
      <c r="C11" s="187"/>
      <c r="D11" s="186"/>
      <c r="E11" s="192"/>
      <c r="F11" s="193" t="s">
        <v>99</v>
      </c>
      <c r="G11" s="135">
        <v>0</v>
      </c>
      <c r="H11" s="135">
        <f>G11*1.15</f>
        <v>0</v>
      </c>
      <c r="I11" s="135"/>
      <c r="J11" s="189"/>
      <c r="K11" s="190"/>
      <c r="L11" s="191"/>
    </row>
    <row r="12" spans="1:21" x14ac:dyDescent="0.25">
      <c r="A12" s="80"/>
      <c r="B12" s="186"/>
      <c r="C12" s="186"/>
      <c r="D12" s="186"/>
      <c r="E12" s="192"/>
      <c r="F12" s="192" t="s">
        <v>100</v>
      </c>
      <c r="G12" s="151">
        <v>0</v>
      </c>
      <c r="H12" s="135">
        <f t="shared" ref="H12:H16" si="0">G12*1.15</f>
        <v>0</v>
      </c>
      <c r="I12" s="69"/>
      <c r="J12" s="189"/>
      <c r="K12" s="190"/>
      <c r="L12" s="191"/>
    </row>
    <row r="13" spans="1:21" s="200" customFormat="1" ht="15.95" customHeight="1" x14ac:dyDescent="0.25">
      <c r="A13" s="195"/>
      <c r="B13" s="144"/>
      <c r="C13" s="144"/>
      <c r="D13" s="144"/>
      <c r="E13" s="192"/>
      <c r="F13" s="192" t="s">
        <v>101</v>
      </c>
      <c r="G13" s="151">
        <v>0</v>
      </c>
      <c r="H13" s="135">
        <f t="shared" si="0"/>
        <v>0</v>
      </c>
      <c r="I13" s="144"/>
      <c r="J13" s="197"/>
      <c r="K13" s="198"/>
      <c r="L13" s="199"/>
      <c r="P13" s="160"/>
      <c r="Q13" s="160"/>
      <c r="R13" s="160"/>
      <c r="S13" s="160"/>
      <c r="T13" s="160"/>
      <c r="U13" s="160"/>
    </row>
    <row r="14" spans="1:21" ht="16.5" customHeight="1" x14ac:dyDescent="0.25">
      <c r="A14" s="195"/>
      <c r="B14" s="70"/>
      <c r="C14" s="72"/>
      <c r="D14" s="72"/>
      <c r="E14" s="148"/>
      <c r="F14" s="153" t="s">
        <v>102</v>
      </c>
      <c r="G14" s="203">
        <v>0</v>
      </c>
      <c r="H14" s="135">
        <f t="shared" si="0"/>
        <v>0</v>
      </c>
      <c r="I14" s="201"/>
      <c r="J14" s="197"/>
      <c r="K14" s="202"/>
      <c r="L14" s="199"/>
      <c r="M14" s="200"/>
      <c r="N14" s="200"/>
      <c r="O14" s="200"/>
    </row>
    <row r="15" spans="1:21" ht="15.95" customHeight="1" x14ac:dyDescent="0.25">
      <c r="A15" s="185"/>
      <c r="B15" s="186"/>
      <c r="C15" s="187"/>
      <c r="D15" s="187"/>
      <c r="E15" s="138"/>
      <c r="F15" s="193" t="s">
        <v>103</v>
      </c>
      <c r="G15" s="135">
        <v>6</v>
      </c>
      <c r="H15" s="135">
        <f t="shared" si="0"/>
        <v>6.8999999999999995</v>
      </c>
      <c r="I15" s="203"/>
      <c r="J15" s="197"/>
      <c r="K15" s="202"/>
      <c r="L15" s="199"/>
      <c r="M15" s="200"/>
      <c r="N15" s="200"/>
      <c r="O15" s="200"/>
    </row>
    <row r="16" spans="1:21" ht="15.95" customHeight="1" x14ac:dyDescent="0.25">
      <c r="A16" s="185"/>
      <c r="B16" s="186"/>
      <c r="C16" s="187"/>
      <c r="D16" s="186"/>
      <c r="E16" s="204"/>
      <c r="F16" s="193" t="s">
        <v>104</v>
      </c>
      <c r="G16" s="135">
        <v>0</v>
      </c>
      <c r="H16" s="135">
        <f t="shared" si="0"/>
        <v>0</v>
      </c>
      <c r="I16" s="203"/>
      <c r="J16" s="197"/>
      <c r="K16" s="202"/>
      <c r="L16" s="199"/>
      <c r="M16" s="200"/>
      <c r="N16" s="200"/>
      <c r="O16" s="200"/>
    </row>
    <row r="17" spans="1:15" x14ac:dyDescent="0.25">
      <c r="A17" s="80"/>
      <c r="B17" s="186"/>
      <c r="C17" s="186"/>
      <c r="D17" s="186"/>
      <c r="E17" s="192"/>
      <c r="F17" s="144"/>
      <c r="G17" s="186"/>
      <c r="H17" s="186"/>
      <c r="I17" s="203"/>
      <c r="J17" s="197"/>
      <c r="K17" s="202"/>
      <c r="L17" s="199"/>
      <c r="M17" s="200"/>
      <c r="N17" s="200"/>
      <c r="O17" s="200"/>
    </row>
    <row r="18" spans="1:15" ht="15.75" customHeight="1" x14ac:dyDescent="0.25">
      <c r="A18" s="195"/>
      <c r="B18" s="186"/>
      <c r="C18" s="186"/>
      <c r="D18" s="186"/>
      <c r="E18" s="186"/>
      <c r="F18" s="186"/>
      <c r="G18" s="186"/>
      <c r="H18" s="186"/>
      <c r="I18" s="203"/>
      <c r="J18" s="197"/>
      <c r="K18" s="198"/>
      <c r="L18" s="199"/>
      <c r="M18" s="200"/>
      <c r="N18" s="200"/>
      <c r="O18" s="200"/>
    </row>
    <row r="19" spans="1:15" ht="15.95" customHeight="1" x14ac:dyDescent="0.25">
      <c r="A19" s="195"/>
      <c r="B19" s="186"/>
      <c r="C19" s="186"/>
      <c r="D19" s="186"/>
      <c r="E19" s="204"/>
      <c r="F19" s="138"/>
      <c r="G19" s="186"/>
      <c r="H19" s="186"/>
      <c r="I19" s="203"/>
      <c r="J19" s="197"/>
      <c r="K19" s="202"/>
      <c r="L19" s="199"/>
      <c r="M19" s="200"/>
      <c r="N19" s="200"/>
      <c r="O19" s="200"/>
    </row>
    <row r="20" spans="1:15" ht="15.95" customHeight="1" x14ac:dyDescent="0.25">
      <c r="A20" s="195"/>
      <c r="B20" s="186"/>
      <c r="C20" s="186"/>
      <c r="D20" s="186"/>
      <c r="E20" s="192"/>
      <c r="F20" s="144"/>
      <c r="G20" s="194" t="s">
        <v>105</v>
      </c>
      <c r="H20" s="136">
        <f>H11+H16</f>
        <v>0</v>
      </c>
      <c r="I20" s="203" t="s">
        <v>68</v>
      </c>
      <c r="J20" s="197"/>
      <c r="K20" s="202"/>
      <c r="L20" s="199"/>
      <c r="M20" s="200"/>
      <c r="N20" s="200"/>
      <c r="O20" s="200"/>
    </row>
    <row r="21" spans="1:15" x14ac:dyDescent="0.25">
      <c r="A21" s="195"/>
      <c r="B21" s="186"/>
      <c r="C21" s="186"/>
      <c r="D21" s="186"/>
      <c r="E21" s="186"/>
      <c r="F21" s="186"/>
      <c r="G21" s="194" t="s">
        <v>106</v>
      </c>
      <c r="H21" s="150">
        <f>SUM(H12:H15)</f>
        <v>6.8999999999999995</v>
      </c>
      <c r="I21" s="203" t="s">
        <v>68</v>
      </c>
      <c r="J21" s="197"/>
      <c r="K21" s="202"/>
      <c r="L21" s="199"/>
      <c r="M21" s="200"/>
      <c r="N21" s="200"/>
      <c r="O21" s="200"/>
    </row>
    <row r="22" spans="1:15" ht="15.95" customHeight="1" x14ac:dyDescent="0.25">
      <c r="A22" s="195"/>
      <c r="B22" s="186"/>
      <c r="C22" s="186"/>
      <c r="D22" s="186"/>
      <c r="E22" s="192"/>
      <c r="F22" s="186"/>
      <c r="G22" s="192" t="s">
        <v>53</v>
      </c>
      <c r="H22" s="151">
        <f>SUM(H20:H21)</f>
        <v>6.8999999999999995</v>
      </c>
      <c r="I22" s="203" t="s">
        <v>68</v>
      </c>
      <c r="J22" s="197"/>
      <c r="K22" s="198">
        <f>H22</f>
        <v>6.8999999999999995</v>
      </c>
      <c r="L22" s="199"/>
      <c r="M22" s="200"/>
      <c r="N22" s="200"/>
      <c r="O22" s="200"/>
    </row>
    <row r="23" spans="1:15" ht="15.95" customHeight="1" x14ac:dyDescent="0.25">
      <c r="A23" s="195"/>
      <c r="B23" s="186"/>
      <c r="C23" s="186"/>
      <c r="D23" s="186"/>
      <c r="E23" s="186"/>
      <c r="F23" s="186"/>
      <c r="G23" s="186"/>
      <c r="H23" s="186"/>
      <c r="I23" s="203"/>
      <c r="J23" s="197"/>
      <c r="K23" s="202"/>
      <c r="L23" s="199"/>
      <c r="M23" s="200"/>
      <c r="N23" s="200"/>
      <c r="O23" s="200"/>
    </row>
    <row r="24" spans="1:15" x14ac:dyDescent="0.25">
      <c r="A24" s="195"/>
      <c r="B24" s="186"/>
      <c r="C24" s="186"/>
      <c r="D24" s="143" t="s">
        <v>164</v>
      </c>
      <c r="E24" s="186"/>
      <c r="F24" s="186"/>
      <c r="G24" s="186"/>
      <c r="H24" s="186"/>
      <c r="I24" s="203"/>
      <c r="J24" s="197"/>
      <c r="K24" s="202"/>
      <c r="L24" s="199"/>
      <c r="M24" s="200"/>
      <c r="N24" s="200"/>
      <c r="O24" s="200"/>
    </row>
    <row r="25" spans="1:15" ht="15.95" customHeight="1" x14ac:dyDescent="0.25">
      <c r="A25" s="195"/>
      <c r="B25" s="186"/>
      <c r="C25" s="186"/>
      <c r="D25" s="186"/>
      <c r="E25" s="186"/>
      <c r="F25" s="186"/>
      <c r="G25" s="186"/>
      <c r="H25" s="186"/>
      <c r="I25" s="203"/>
      <c r="J25" s="197"/>
      <c r="K25" s="198"/>
      <c r="L25" s="199"/>
      <c r="M25" s="200"/>
      <c r="N25" s="200"/>
      <c r="O25" s="200"/>
    </row>
    <row r="26" spans="1:15" ht="15.95" customHeight="1" x14ac:dyDescent="0.25">
      <c r="A26" s="195"/>
      <c r="B26" s="186"/>
      <c r="C26" s="186"/>
      <c r="D26" s="186"/>
      <c r="E26" s="186"/>
      <c r="F26" s="186"/>
      <c r="G26" s="186"/>
      <c r="H26" s="186"/>
      <c r="I26" s="203"/>
      <c r="J26" s="197"/>
      <c r="K26" s="198"/>
      <c r="L26" s="199"/>
      <c r="M26" s="200"/>
      <c r="N26" s="200"/>
      <c r="O26" s="200"/>
    </row>
    <row r="27" spans="1:15" ht="15.95" customHeight="1" x14ac:dyDescent="0.25">
      <c r="A27" s="195"/>
      <c r="B27" s="186"/>
      <c r="C27" s="186"/>
      <c r="D27" s="186"/>
      <c r="E27" s="186"/>
      <c r="F27" s="186"/>
      <c r="G27" s="186"/>
      <c r="H27" s="186"/>
      <c r="I27" s="203"/>
      <c r="J27" s="197"/>
      <c r="K27" s="198"/>
      <c r="L27" s="199"/>
      <c r="M27" s="200"/>
      <c r="N27" s="200"/>
      <c r="O27" s="200"/>
    </row>
    <row r="28" spans="1:15" x14ac:dyDescent="0.25">
      <c r="A28" s="195"/>
      <c r="B28" s="186"/>
      <c r="C28" s="186"/>
      <c r="D28" s="186"/>
      <c r="E28" s="186"/>
      <c r="F28" s="186"/>
      <c r="G28" s="186"/>
      <c r="H28" s="186"/>
      <c r="I28" s="203"/>
      <c r="J28" s="197"/>
      <c r="K28" s="198"/>
      <c r="L28" s="199"/>
      <c r="M28" s="200"/>
      <c r="N28" s="200"/>
      <c r="O28" s="200"/>
    </row>
    <row r="29" spans="1:15" ht="15.95" customHeight="1" x14ac:dyDescent="0.25">
      <c r="A29" s="195"/>
      <c r="B29" s="186"/>
      <c r="C29" s="186"/>
      <c r="D29" s="186"/>
      <c r="E29" s="186"/>
      <c r="F29" s="186"/>
      <c r="G29" s="186"/>
      <c r="H29" s="186"/>
      <c r="I29" s="203"/>
      <c r="J29" s="197"/>
      <c r="K29" s="198"/>
      <c r="L29" s="199"/>
      <c r="M29" s="200"/>
      <c r="N29" s="200"/>
      <c r="O29" s="200"/>
    </row>
    <row r="30" spans="1:15" ht="15.95" customHeight="1" x14ac:dyDescent="0.25">
      <c r="A30" s="195"/>
      <c r="B30" s="186"/>
      <c r="C30" s="186"/>
      <c r="D30" s="186"/>
      <c r="E30" s="186"/>
      <c r="F30" s="186"/>
      <c r="G30" s="186"/>
      <c r="H30" s="186"/>
      <c r="I30" s="135"/>
      <c r="J30" s="189"/>
      <c r="K30" s="198"/>
      <c r="L30" s="191"/>
    </row>
    <row r="31" spans="1:15" ht="15.95" customHeight="1" x14ac:dyDescent="0.25">
      <c r="A31" s="195"/>
      <c r="B31" s="186"/>
      <c r="C31" s="186"/>
      <c r="D31" s="186"/>
      <c r="E31" s="186"/>
      <c r="F31" s="186"/>
      <c r="G31" s="186"/>
      <c r="H31" s="186"/>
      <c r="I31" s="135"/>
      <c r="J31" s="189"/>
      <c r="K31" s="198"/>
      <c r="L31" s="191"/>
    </row>
    <row r="32" spans="1:15" x14ac:dyDescent="0.25">
      <c r="A32" s="195"/>
      <c r="B32" s="186"/>
      <c r="C32" s="186"/>
      <c r="D32" s="186"/>
      <c r="E32" s="186"/>
      <c r="F32" s="186"/>
      <c r="G32" s="186"/>
      <c r="H32" s="186"/>
      <c r="I32" s="135"/>
      <c r="J32" s="189"/>
      <c r="K32" s="198"/>
      <c r="L32" s="191"/>
    </row>
    <row r="33" spans="1:12" ht="15.95" customHeight="1" x14ac:dyDescent="0.25">
      <c r="A33" s="195"/>
      <c r="B33" s="186"/>
      <c r="C33" s="186"/>
      <c r="D33" s="186"/>
      <c r="E33" s="186"/>
      <c r="F33" s="186"/>
      <c r="G33" s="186"/>
      <c r="H33" s="186"/>
      <c r="I33" s="135"/>
      <c r="J33" s="189"/>
      <c r="K33" s="198"/>
      <c r="L33" s="191"/>
    </row>
    <row r="34" spans="1:12" ht="15.95" customHeight="1" x14ac:dyDescent="0.25">
      <c r="A34" s="195"/>
      <c r="B34" s="186"/>
      <c r="C34" s="186"/>
      <c r="D34" s="186"/>
      <c r="E34" s="186"/>
      <c r="F34" s="186"/>
      <c r="G34" s="186"/>
      <c r="H34" s="186"/>
      <c r="I34" s="135"/>
      <c r="J34" s="189"/>
      <c r="K34" s="198"/>
      <c r="L34" s="191"/>
    </row>
    <row r="35" spans="1:12" ht="15.95" customHeight="1" x14ac:dyDescent="0.25">
      <c r="A35" s="195"/>
      <c r="B35" s="186"/>
      <c r="C35" s="186"/>
      <c r="D35" s="186"/>
      <c r="E35" s="186"/>
      <c r="F35" s="186"/>
      <c r="G35" s="186"/>
      <c r="H35" s="186"/>
      <c r="I35" s="135"/>
      <c r="J35" s="189"/>
      <c r="K35" s="198"/>
      <c r="L35" s="191"/>
    </row>
    <row r="36" spans="1:12" x14ac:dyDescent="0.25">
      <c r="A36" s="195"/>
      <c r="B36" s="186"/>
      <c r="C36" s="186"/>
      <c r="D36" s="186"/>
      <c r="E36" s="186"/>
      <c r="F36" s="186"/>
      <c r="G36" s="186"/>
      <c r="H36" s="186"/>
      <c r="I36" s="135"/>
      <c r="J36" s="189"/>
      <c r="K36" s="198"/>
      <c r="L36" s="191"/>
    </row>
    <row r="37" spans="1:12" ht="15.95" customHeight="1" x14ac:dyDescent="0.25">
      <c r="A37" s="195"/>
      <c r="B37" s="144"/>
      <c r="C37" s="144"/>
      <c r="D37" s="144"/>
      <c r="E37" s="144"/>
      <c r="F37" s="144"/>
      <c r="G37" s="144"/>
      <c r="H37" s="196"/>
      <c r="I37" s="135"/>
      <c r="J37" s="189"/>
      <c r="K37" s="198"/>
      <c r="L37" s="191"/>
    </row>
    <row r="38" spans="1:12" ht="15.75" thickBot="1" x14ac:dyDescent="0.3">
      <c r="A38" s="208"/>
      <c r="B38" s="209"/>
      <c r="C38" s="209"/>
      <c r="D38" s="209"/>
      <c r="E38" s="210"/>
      <c r="F38" s="210"/>
      <c r="G38" s="211"/>
      <c r="H38" s="209"/>
      <c r="I38" s="212"/>
      <c r="J38" s="213"/>
      <c r="K38" s="214"/>
      <c r="L38" s="215"/>
    </row>
    <row r="39" spans="1:12" ht="15.75" thickBot="1" x14ac:dyDescent="0.3">
      <c r="A39" s="296" t="s">
        <v>50</v>
      </c>
      <c r="B39" s="297"/>
      <c r="C39" s="297"/>
      <c r="D39" s="297"/>
      <c r="E39" s="297"/>
      <c r="F39" s="297"/>
      <c r="G39" s="297"/>
      <c r="H39" s="297"/>
      <c r="I39" s="297"/>
      <c r="J39" s="298"/>
      <c r="K39" s="216">
        <f>SUM(K8:K38)</f>
        <v>6.8999999999999995</v>
      </c>
      <c r="L39" s="217">
        <f>K39</f>
        <v>6.8999999999999995</v>
      </c>
    </row>
  </sheetData>
  <mergeCells count="8">
    <mergeCell ref="A39:J39"/>
    <mergeCell ref="A7:J7"/>
    <mergeCell ref="C5:J5"/>
    <mergeCell ref="I1:J1"/>
    <mergeCell ref="I2:J2"/>
    <mergeCell ref="C4:D4"/>
    <mergeCell ref="F4:G4"/>
    <mergeCell ref="I4:L4"/>
  </mergeCells>
  <pageMargins left="0.7" right="0.7" top="0.75" bottom="0.75" header="0.3" footer="0.3"/>
  <pageSetup scale="85" orientation="portrait" r:id="rId1"/>
  <colBreaks count="1" manualBreakCount="1">
    <brk id="12" max="1048575" man="1"/>
  </colBreaks>
  <ignoredErrors>
    <ignoredError sqref="H21" formulaRange="1"/>
  </ignoredErrors>
  <drawing r:id="rId2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S38"/>
  <sheetViews>
    <sheetView view="pageBreakPreview" zoomScaleNormal="100" zoomScaleSheetLayoutView="100" workbookViewId="0">
      <selection activeCell="D10" sqref="D10:I21"/>
    </sheetView>
  </sheetViews>
  <sheetFormatPr defaultColWidth="2.875" defaultRowHeight="15" x14ac:dyDescent="0.25"/>
  <cols>
    <col min="1" max="1" width="2.875" style="160"/>
    <col min="2" max="2" width="9" style="160" customWidth="1"/>
    <col min="3" max="3" width="7.75" style="160" customWidth="1"/>
    <col min="4" max="4" width="9.75" style="160" customWidth="1"/>
    <col min="5" max="5" width="9" style="160" customWidth="1"/>
    <col min="6" max="6" width="11.125" style="160" customWidth="1"/>
    <col min="7" max="7" width="9.625" style="160" customWidth="1"/>
    <col min="8" max="8" width="10.375" style="160" customWidth="1"/>
    <col min="9" max="9" width="8.625" style="160" customWidth="1"/>
    <col min="10" max="10" width="6.125" style="160" customWidth="1"/>
    <col min="11" max="11" width="10.625" style="160" customWidth="1"/>
    <col min="12" max="12" width="10.875" style="160" customWidth="1"/>
    <col min="13" max="16384" width="2.875" style="160"/>
  </cols>
  <sheetData>
    <row r="1" spans="1:19" ht="18.75" x14ac:dyDescent="0.25">
      <c r="A1" s="9" t="s">
        <v>6</v>
      </c>
      <c r="B1" s="154"/>
      <c r="C1" s="155"/>
      <c r="D1" s="156" t="s">
        <v>38</v>
      </c>
      <c r="E1" s="157" t="s">
        <v>159</v>
      </c>
      <c r="F1" s="156" t="s">
        <v>39</v>
      </c>
      <c r="G1" s="158">
        <v>45167</v>
      </c>
      <c r="H1" s="156" t="s">
        <v>40</v>
      </c>
      <c r="I1" s="302" t="s">
        <v>92</v>
      </c>
      <c r="J1" s="303"/>
      <c r="K1" s="155"/>
      <c r="L1" s="159"/>
    </row>
    <row r="2" spans="1:19" ht="18.75" x14ac:dyDescent="0.25">
      <c r="A2" s="16" t="s">
        <v>41</v>
      </c>
      <c r="B2" s="161"/>
      <c r="C2" s="162"/>
      <c r="D2" s="163" t="s">
        <v>42</v>
      </c>
      <c r="E2" s="234" t="s">
        <v>54</v>
      </c>
      <c r="F2" s="163" t="s">
        <v>39</v>
      </c>
      <c r="G2" s="21">
        <v>45167</v>
      </c>
      <c r="H2" s="164" t="s">
        <v>43</v>
      </c>
      <c r="I2" s="290">
        <f>'512E10600'!I2:J2+1</f>
        <v>3</v>
      </c>
      <c r="J2" s="291"/>
      <c r="K2" s="162"/>
      <c r="L2" s="165"/>
    </row>
    <row r="3" spans="1:19" ht="9.75" customHeight="1" x14ac:dyDescent="0.25">
      <c r="A3" s="166"/>
      <c r="B3" s="162"/>
      <c r="C3" s="162"/>
      <c r="D3" s="162"/>
      <c r="E3" s="162"/>
      <c r="F3" s="162"/>
      <c r="G3" s="162"/>
      <c r="H3" s="162"/>
      <c r="I3" s="162"/>
      <c r="J3" s="162"/>
      <c r="K3" s="162"/>
      <c r="L3" s="165"/>
    </row>
    <row r="4" spans="1:19" ht="20.100000000000001" customHeight="1" x14ac:dyDescent="0.25">
      <c r="A4" s="167" t="s">
        <v>44</v>
      </c>
      <c r="B4" s="168"/>
      <c r="C4" s="305">
        <f>'[1]509E10001'!C4:D4</f>
        <v>117872</v>
      </c>
      <c r="D4" s="305"/>
      <c r="E4" s="169" t="s">
        <v>45</v>
      </c>
      <c r="F4" s="306" t="str">
        <f>'512E10100'!F4:G4</f>
        <v>CUY IR 480 17.87 L&amp;R</v>
      </c>
      <c r="G4" s="306"/>
      <c r="H4" s="169" t="s">
        <v>46</v>
      </c>
      <c r="I4" s="307" t="str">
        <f>'512E10100'!I4:L4</f>
        <v>CUY-00480-17.880R (SFN 1813110)</v>
      </c>
      <c r="J4" s="307"/>
      <c r="K4" s="307"/>
      <c r="L4" s="308"/>
    </row>
    <row r="5" spans="1:19" ht="20.100000000000001" customHeight="1" x14ac:dyDescent="0.25">
      <c r="A5" s="167" t="s">
        <v>47</v>
      </c>
      <c r="B5" s="168"/>
      <c r="C5" s="304" t="s">
        <v>91</v>
      </c>
      <c r="D5" s="304"/>
      <c r="E5" s="304"/>
      <c r="F5" s="304"/>
      <c r="G5" s="304"/>
      <c r="H5" s="304"/>
      <c r="I5" s="304"/>
      <c r="J5" s="304"/>
      <c r="K5" s="168" t="s">
        <v>48</v>
      </c>
      <c r="L5" s="170" t="s">
        <v>63</v>
      </c>
    </row>
    <row r="6" spans="1:19" ht="15.75" thickBot="1" x14ac:dyDescent="0.3">
      <c r="A6" s="171"/>
      <c r="B6" s="172"/>
      <c r="C6" s="172"/>
      <c r="D6" s="172"/>
      <c r="E6" s="172"/>
      <c r="F6" s="172"/>
      <c r="G6" s="172"/>
      <c r="H6" s="172"/>
      <c r="I6" s="172"/>
      <c r="J6" s="172"/>
      <c r="K6" s="172"/>
      <c r="L6" s="173"/>
    </row>
    <row r="7" spans="1:19" ht="15.75" thickBot="1" x14ac:dyDescent="0.3">
      <c r="A7" s="299" t="s">
        <v>2</v>
      </c>
      <c r="B7" s="300"/>
      <c r="C7" s="300"/>
      <c r="D7" s="300"/>
      <c r="E7" s="300"/>
      <c r="F7" s="300"/>
      <c r="G7" s="300"/>
      <c r="H7" s="300"/>
      <c r="I7" s="300"/>
      <c r="J7" s="301"/>
      <c r="K7" s="174" t="s">
        <v>49</v>
      </c>
      <c r="L7" s="175" t="s">
        <v>50</v>
      </c>
    </row>
    <row r="8" spans="1:19" ht="15.95" customHeight="1" x14ac:dyDescent="0.25">
      <c r="A8" s="176"/>
      <c r="B8" s="177"/>
      <c r="C8" s="178"/>
      <c r="D8" s="179"/>
      <c r="E8" s="177"/>
      <c r="F8" s="177"/>
      <c r="G8" s="180"/>
      <c r="H8" s="177"/>
      <c r="I8" s="181"/>
      <c r="J8" s="182"/>
      <c r="K8" s="183"/>
      <c r="L8" s="184"/>
    </row>
    <row r="9" spans="1:19" ht="15.95" customHeight="1" x14ac:dyDescent="0.25">
      <c r="A9" s="185"/>
      <c r="B9" s="186"/>
      <c r="C9" s="187"/>
      <c r="D9" s="186"/>
      <c r="E9" s="138"/>
      <c r="F9" s="138"/>
      <c r="G9" s="188"/>
      <c r="H9" s="138"/>
      <c r="I9" s="135"/>
      <c r="J9" s="189"/>
      <c r="K9" s="190"/>
      <c r="L9" s="191"/>
    </row>
    <row r="10" spans="1:19" ht="15.95" customHeight="1" x14ac:dyDescent="0.25">
      <c r="A10" s="185"/>
      <c r="B10" s="186"/>
      <c r="C10" s="187"/>
      <c r="D10" s="186"/>
      <c r="E10" s="192"/>
      <c r="F10" s="136"/>
      <c r="G10" s="247" t="s">
        <v>155</v>
      </c>
      <c r="H10" s="248">
        <v>0.8</v>
      </c>
      <c r="I10" s="135"/>
      <c r="J10" s="189"/>
      <c r="K10" s="190"/>
      <c r="L10" s="191"/>
    </row>
    <row r="11" spans="1:19" x14ac:dyDescent="0.25">
      <c r="A11" s="80"/>
      <c r="B11" s="186"/>
      <c r="C11" s="186"/>
      <c r="D11" s="186"/>
      <c r="E11" s="192" t="s">
        <v>93</v>
      </c>
      <c r="F11" s="136"/>
      <c r="G11" s="144" t="s">
        <v>63</v>
      </c>
      <c r="H11" s="144" t="s">
        <v>63</v>
      </c>
      <c r="I11" s="69"/>
      <c r="J11" s="189"/>
      <c r="K11" s="190"/>
      <c r="L11" s="191"/>
    </row>
    <row r="12" spans="1:19" s="200" customFormat="1" ht="15.95" customHeight="1" x14ac:dyDescent="0.25">
      <c r="A12" s="195"/>
      <c r="B12" s="144"/>
      <c r="C12" s="144"/>
      <c r="D12" s="144"/>
      <c r="E12" s="192" t="s">
        <v>153</v>
      </c>
      <c r="F12" s="144" t="s">
        <v>154</v>
      </c>
      <c r="G12" s="238">
        <f>'512E10100'!H17</f>
        <v>122</v>
      </c>
      <c r="H12" s="261">
        <f>G12*0.8</f>
        <v>97.600000000000009</v>
      </c>
      <c r="I12" s="144"/>
      <c r="J12" s="197"/>
      <c r="K12" s="198"/>
      <c r="L12" s="199"/>
    </row>
    <row r="13" spans="1:19" ht="16.5" customHeight="1" x14ac:dyDescent="0.25">
      <c r="A13" s="195"/>
      <c r="B13" s="70"/>
      <c r="C13" s="72"/>
      <c r="D13" s="72"/>
      <c r="E13" s="148"/>
      <c r="F13" s="72" t="s">
        <v>122</v>
      </c>
      <c r="G13" s="238">
        <f>'512E10100'!H18</f>
        <v>713</v>
      </c>
      <c r="H13" s="261">
        <f t="shared" ref="H13:H14" si="0">G13*0.8</f>
        <v>570.4</v>
      </c>
      <c r="I13" s="201"/>
      <c r="J13" s="197"/>
      <c r="K13" s="202"/>
      <c r="L13" s="199"/>
      <c r="M13" s="200"/>
      <c r="N13" s="200"/>
      <c r="O13" s="200"/>
      <c r="P13" s="200"/>
      <c r="Q13" s="200"/>
      <c r="R13" s="200"/>
    </row>
    <row r="14" spans="1:19" ht="15.95" customHeight="1" x14ac:dyDescent="0.25">
      <c r="A14" s="185"/>
      <c r="B14" s="186"/>
      <c r="C14" s="187"/>
      <c r="D14" s="187"/>
      <c r="E14" s="138"/>
      <c r="F14" s="138" t="s">
        <v>114</v>
      </c>
      <c r="G14" s="238">
        <f>'512E10100'!H19</f>
        <v>628</v>
      </c>
      <c r="H14" s="261">
        <f t="shared" si="0"/>
        <v>502.40000000000003</v>
      </c>
      <c r="I14" s="203"/>
      <c r="J14" s="197"/>
      <c r="K14" s="202"/>
      <c r="L14" s="199"/>
      <c r="M14" s="200"/>
      <c r="N14" s="200"/>
      <c r="O14" s="200"/>
      <c r="P14" s="200"/>
      <c r="Q14" s="309"/>
      <c r="R14" s="310"/>
      <c r="S14" s="310"/>
    </row>
    <row r="15" spans="1:19" ht="15.95" customHeight="1" x14ac:dyDescent="0.25">
      <c r="A15" s="185"/>
      <c r="B15" s="186"/>
      <c r="C15" s="187"/>
      <c r="D15" s="186"/>
      <c r="E15" s="204"/>
      <c r="F15" s="138"/>
      <c r="G15" s="188"/>
      <c r="H15" s="138"/>
      <c r="I15" s="203"/>
      <c r="J15" s="197"/>
      <c r="K15" s="202"/>
      <c r="L15" s="199"/>
      <c r="M15" s="200"/>
      <c r="N15" s="200"/>
      <c r="O15" s="200"/>
      <c r="P15" s="200"/>
      <c r="Q15" s="235"/>
      <c r="R15" s="236"/>
      <c r="S15" s="236"/>
    </row>
    <row r="16" spans="1:19" x14ac:dyDescent="0.25">
      <c r="A16" s="80"/>
      <c r="B16" s="186"/>
      <c r="C16" s="186"/>
      <c r="D16" s="186"/>
      <c r="E16" s="192"/>
      <c r="F16" s="144"/>
      <c r="G16" s="186"/>
      <c r="H16" s="186"/>
      <c r="I16" s="203"/>
      <c r="J16" s="197"/>
      <c r="K16" s="202"/>
      <c r="L16" s="199"/>
      <c r="M16" s="200"/>
      <c r="N16" s="200"/>
      <c r="O16" s="200"/>
      <c r="P16" s="200"/>
      <c r="Q16" s="309"/>
      <c r="R16" s="310"/>
      <c r="S16" s="310"/>
    </row>
    <row r="17" spans="1:19" ht="15.75" customHeight="1" x14ac:dyDescent="0.25">
      <c r="A17" s="195"/>
      <c r="B17" s="186"/>
      <c r="C17" s="186"/>
      <c r="D17" s="186"/>
      <c r="E17" s="186"/>
      <c r="F17" s="186"/>
      <c r="G17" s="192" t="s">
        <v>105</v>
      </c>
      <c r="H17" s="151">
        <f>H12</f>
        <v>97.600000000000009</v>
      </c>
      <c r="I17" s="203" t="s">
        <v>63</v>
      </c>
      <c r="J17" s="197"/>
      <c r="K17" s="198"/>
      <c r="L17" s="199"/>
      <c r="M17" s="200"/>
      <c r="N17" s="200"/>
      <c r="O17" s="200"/>
      <c r="P17" s="200"/>
      <c r="Q17" s="207"/>
      <c r="R17" s="200"/>
    </row>
    <row r="18" spans="1:19" ht="15.95" customHeight="1" x14ac:dyDescent="0.25">
      <c r="A18" s="195"/>
      <c r="B18" s="186"/>
      <c r="C18" s="186"/>
      <c r="D18" s="186"/>
      <c r="E18" s="204"/>
      <c r="F18" s="138"/>
      <c r="G18" s="192" t="s">
        <v>106</v>
      </c>
      <c r="H18" s="151">
        <f>ROUNDUP(H13,0)</f>
        <v>571</v>
      </c>
      <c r="I18" s="203" t="s">
        <v>63</v>
      </c>
      <c r="J18" s="197"/>
      <c r="K18" s="202"/>
      <c r="L18" s="199"/>
      <c r="M18" s="200"/>
      <c r="N18" s="200"/>
      <c r="O18" s="200"/>
      <c r="P18" s="200"/>
      <c r="Q18" s="309"/>
      <c r="R18" s="310"/>
      <c r="S18" s="310"/>
    </row>
    <row r="19" spans="1:19" ht="15.95" customHeight="1" x14ac:dyDescent="0.25">
      <c r="A19" s="195"/>
      <c r="B19" s="186"/>
      <c r="C19" s="186"/>
      <c r="D19" s="186"/>
      <c r="E19" s="192"/>
      <c r="F19" s="144"/>
      <c r="G19" s="192" t="s">
        <v>94</v>
      </c>
      <c r="H19" s="151">
        <f>ROUNDUP(H14,0)</f>
        <v>503</v>
      </c>
      <c r="I19" s="203" t="s">
        <v>63</v>
      </c>
      <c r="J19" s="197"/>
      <c r="K19" s="202"/>
      <c r="L19" s="199"/>
      <c r="M19" s="200"/>
      <c r="N19" s="200"/>
      <c r="O19" s="200"/>
      <c r="P19" s="200"/>
      <c r="Q19" s="309"/>
      <c r="R19" s="310"/>
      <c r="S19" s="310"/>
    </row>
    <row r="20" spans="1:19" x14ac:dyDescent="0.25">
      <c r="A20" s="195"/>
      <c r="B20" s="186"/>
      <c r="C20" s="186"/>
      <c r="D20" s="186"/>
      <c r="E20" s="186"/>
      <c r="F20" s="186"/>
      <c r="G20" s="246"/>
      <c r="H20" s="262"/>
      <c r="I20" s="203"/>
      <c r="J20" s="197"/>
      <c r="K20" s="202"/>
      <c r="L20" s="199"/>
      <c r="M20" s="200"/>
      <c r="N20" s="200"/>
      <c r="O20" s="200"/>
      <c r="P20" s="200"/>
      <c r="Q20" s="311"/>
      <c r="R20" s="312"/>
      <c r="S20" s="312"/>
    </row>
    <row r="21" spans="1:19" ht="15.95" customHeight="1" x14ac:dyDescent="0.25">
      <c r="A21" s="195"/>
      <c r="B21" s="186"/>
      <c r="C21" s="186"/>
      <c r="D21" s="186"/>
      <c r="E21" s="192"/>
      <c r="F21" s="186"/>
      <c r="G21" s="194" t="s">
        <v>119</v>
      </c>
      <c r="H21" s="150">
        <f>SUM(H17:H19)</f>
        <v>1171.5999999999999</v>
      </c>
      <c r="I21" s="203" t="s">
        <v>63</v>
      </c>
      <c r="J21" s="197"/>
      <c r="K21" s="198">
        <f>H21</f>
        <v>1171.5999999999999</v>
      </c>
      <c r="L21" s="199"/>
      <c r="M21" s="200"/>
      <c r="N21" s="200"/>
      <c r="O21" s="200"/>
      <c r="P21" s="200"/>
      <c r="Q21" s="200"/>
      <c r="R21" s="200"/>
    </row>
    <row r="22" spans="1:19" ht="15.95" customHeight="1" x14ac:dyDescent="0.25">
      <c r="A22" s="195"/>
      <c r="B22" s="186"/>
      <c r="C22" s="186"/>
      <c r="D22" s="186"/>
      <c r="E22" s="186"/>
      <c r="F22" s="186"/>
      <c r="G22" s="186"/>
      <c r="H22" s="186"/>
      <c r="I22" s="203"/>
      <c r="J22" s="197"/>
      <c r="K22" s="202"/>
      <c r="L22" s="199"/>
      <c r="M22" s="200"/>
      <c r="N22" s="200"/>
      <c r="O22" s="200"/>
      <c r="P22" s="200"/>
      <c r="Q22" s="200"/>
      <c r="R22" s="200"/>
    </row>
    <row r="23" spans="1:19" x14ac:dyDescent="0.25">
      <c r="A23" s="195"/>
      <c r="B23" s="186"/>
      <c r="C23" s="186"/>
      <c r="D23" s="186"/>
      <c r="E23" s="186"/>
      <c r="F23" s="186"/>
      <c r="G23" s="186"/>
      <c r="H23" s="186"/>
      <c r="I23" s="203"/>
      <c r="J23" s="197"/>
      <c r="K23" s="202"/>
      <c r="L23" s="199"/>
      <c r="M23" s="200"/>
      <c r="N23" s="200"/>
      <c r="O23" s="200"/>
      <c r="P23" s="200"/>
      <c r="Q23" s="200"/>
      <c r="R23" s="200"/>
    </row>
    <row r="24" spans="1:19" ht="15.95" customHeight="1" x14ac:dyDescent="0.25">
      <c r="A24" s="195"/>
      <c r="B24" s="186"/>
      <c r="C24" s="186"/>
      <c r="D24" s="186"/>
      <c r="E24" s="186"/>
      <c r="F24" s="186"/>
      <c r="G24" s="186"/>
      <c r="H24" s="186"/>
      <c r="I24" s="203"/>
      <c r="J24" s="197"/>
      <c r="K24" s="198"/>
      <c r="L24" s="199"/>
      <c r="M24" s="200"/>
      <c r="N24" s="200"/>
      <c r="O24" s="200"/>
      <c r="P24" s="200"/>
      <c r="Q24" s="200"/>
      <c r="R24" s="200"/>
    </row>
    <row r="25" spans="1:19" ht="15.95" customHeight="1" x14ac:dyDescent="0.25">
      <c r="A25" s="195"/>
      <c r="B25" s="186"/>
      <c r="C25" s="186"/>
      <c r="D25" s="186"/>
      <c r="E25" s="186"/>
      <c r="F25" s="186"/>
      <c r="G25" s="186"/>
      <c r="H25" s="186"/>
      <c r="I25" s="203"/>
      <c r="J25" s="197"/>
      <c r="K25" s="198"/>
      <c r="L25" s="199"/>
      <c r="M25" s="200"/>
      <c r="N25" s="200"/>
      <c r="O25" s="200"/>
      <c r="P25" s="200"/>
      <c r="Q25" s="200"/>
      <c r="R25" s="200"/>
    </row>
    <row r="26" spans="1:19" ht="15.95" customHeight="1" x14ac:dyDescent="0.25">
      <c r="A26" s="195"/>
      <c r="B26" s="186"/>
      <c r="C26" s="186"/>
      <c r="D26" s="186"/>
      <c r="E26" s="186"/>
      <c r="F26" s="186"/>
      <c r="G26" s="186"/>
      <c r="H26" s="186"/>
      <c r="I26" s="203"/>
      <c r="J26" s="197"/>
      <c r="K26" s="198"/>
      <c r="L26" s="199"/>
      <c r="M26" s="200"/>
      <c r="N26" s="200"/>
      <c r="O26" s="200"/>
      <c r="P26" s="200"/>
      <c r="Q26" s="200"/>
      <c r="R26" s="200"/>
    </row>
    <row r="27" spans="1:19" x14ac:dyDescent="0.25">
      <c r="A27" s="195"/>
      <c r="B27" s="186"/>
      <c r="C27" s="186"/>
      <c r="D27" s="186"/>
      <c r="E27" s="186"/>
      <c r="F27" s="186"/>
      <c r="G27" s="186"/>
      <c r="H27" s="186"/>
      <c r="I27" s="203"/>
      <c r="J27" s="197"/>
      <c r="K27" s="198"/>
      <c r="L27" s="199"/>
      <c r="M27" s="200"/>
      <c r="N27" s="200"/>
      <c r="O27" s="200"/>
      <c r="P27" s="200"/>
      <c r="Q27" s="200"/>
      <c r="R27" s="200"/>
    </row>
    <row r="28" spans="1:19" ht="15.95" customHeight="1" x14ac:dyDescent="0.25">
      <c r="A28" s="195"/>
      <c r="B28" s="186"/>
      <c r="C28" s="186"/>
      <c r="D28" s="186"/>
      <c r="E28" s="186"/>
      <c r="F28" s="186"/>
      <c r="G28" s="186"/>
      <c r="H28" s="186"/>
      <c r="I28" s="203"/>
      <c r="J28" s="197"/>
      <c r="K28" s="198"/>
      <c r="L28" s="199"/>
      <c r="M28" s="200"/>
      <c r="N28" s="200"/>
      <c r="O28" s="200"/>
      <c r="P28" s="200"/>
      <c r="Q28" s="200"/>
      <c r="R28" s="200"/>
    </row>
    <row r="29" spans="1:19" ht="15.95" customHeight="1" x14ac:dyDescent="0.25">
      <c r="A29" s="195"/>
      <c r="B29" s="186"/>
      <c r="C29" s="186"/>
      <c r="D29" s="186"/>
      <c r="E29" s="186"/>
      <c r="F29" s="186"/>
      <c r="G29" s="186"/>
      <c r="H29" s="186"/>
      <c r="I29" s="135"/>
      <c r="J29" s="189"/>
      <c r="K29" s="198"/>
      <c r="L29" s="191"/>
    </row>
    <row r="30" spans="1:19" ht="15.95" customHeight="1" x14ac:dyDescent="0.25">
      <c r="A30" s="195"/>
      <c r="B30" s="186"/>
      <c r="C30" s="186"/>
      <c r="D30" s="186"/>
      <c r="E30" s="186"/>
      <c r="F30" s="186"/>
      <c r="G30" s="186"/>
      <c r="H30" s="186"/>
      <c r="I30" s="135"/>
      <c r="J30" s="189"/>
      <c r="K30" s="198"/>
      <c r="L30" s="191"/>
    </row>
    <row r="31" spans="1:19" x14ac:dyDescent="0.25">
      <c r="A31" s="195"/>
      <c r="B31" s="186"/>
      <c r="C31" s="186"/>
      <c r="D31" s="186"/>
      <c r="E31" s="186"/>
      <c r="F31" s="186"/>
      <c r="G31" s="186"/>
      <c r="H31" s="186"/>
      <c r="I31" s="135"/>
      <c r="J31" s="189"/>
      <c r="K31" s="198"/>
      <c r="L31" s="191"/>
    </row>
    <row r="32" spans="1:19" ht="15.95" customHeight="1" x14ac:dyDescent="0.25">
      <c r="A32" s="195"/>
      <c r="B32" s="186"/>
      <c r="C32" s="186"/>
      <c r="D32" s="186"/>
      <c r="E32" s="186"/>
      <c r="F32" s="186"/>
      <c r="G32" s="186"/>
      <c r="H32" s="186"/>
      <c r="I32" s="135"/>
      <c r="J32" s="189"/>
      <c r="K32" s="198"/>
      <c r="L32" s="191"/>
    </row>
    <row r="33" spans="1:12" ht="15.95" customHeight="1" x14ac:dyDescent="0.25">
      <c r="A33" s="195"/>
      <c r="B33" s="186"/>
      <c r="C33" s="186"/>
      <c r="D33" s="186"/>
      <c r="E33" s="186"/>
      <c r="F33" s="186"/>
      <c r="G33" s="186"/>
      <c r="H33" s="186"/>
      <c r="I33" s="135"/>
      <c r="J33" s="189"/>
      <c r="K33" s="198"/>
      <c r="L33" s="191"/>
    </row>
    <row r="34" spans="1:12" ht="15.95" customHeight="1" x14ac:dyDescent="0.25">
      <c r="A34" s="195"/>
      <c r="B34" s="186"/>
      <c r="C34" s="186"/>
      <c r="D34" s="186"/>
      <c r="E34" s="186"/>
      <c r="F34" s="186"/>
      <c r="G34" s="186"/>
      <c r="H34" s="186"/>
      <c r="I34" s="135"/>
      <c r="J34" s="189"/>
      <c r="K34" s="198"/>
      <c r="L34" s="191"/>
    </row>
    <row r="35" spans="1:12" x14ac:dyDescent="0.25">
      <c r="A35" s="195"/>
      <c r="B35" s="186"/>
      <c r="C35" s="186"/>
      <c r="D35" s="186"/>
      <c r="E35" s="186"/>
      <c r="F35" s="186"/>
      <c r="G35" s="186"/>
      <c r="H35" s="186"/>
      <c r="I35" s="135"/>
      <c r="J35" s="189"/>
      <c r="K35" s="198"/>
      <c r="L35" s="191"/>
    </row>
    <row r="36" spans="1:12" ht="15.95" customHeight="1" x14ac:dyDescent="0.25">
      <c r="A36" s="195"/>
      <c r="B36" s="144"/>
      <c r="C36" s="144"/>
      <c r="D36" s="144"/>
      <c r="E36" s="144"/>
      <c r="F36" s="144"/>
      <c r="G36" s="144"/>
      <c r="H36" s="196"/>
      <c r="I36" s="135"/>
      <c r="J36" s="189"/>
      <c r="K36" s="198"/>
      <c r="L36" s="191"/>
    </row>
    <row r="37" spans="1:12" ht="15.75" thickBot="1" x14ac:dyDescent="0.3">
      <c r="A37" s="208"/>
      <c r="B37" s="209"/>
      <c r="C37" s="209"/>
      <c r="D37" s="209"/>
      <c r="E37" s="210"/>
      <c r="F37" s="210"/>
      <c r="G37" s="211"/>
      <c r="H37" s="209"/>
      <c r="I37" s="212"/>
      <c r="J37" s="213"/>
      <c r="K37" s="214"/>
      <c r="L37" s="215"/>
    </row>
    <row r="38" spans="1:12" ht="15.75" thickBot="1" x14ac:dyDescent="0.3">
      <c r="A38" s="296" t="s">
        <v>50</v>
      </c>
      <c r="B38" s="297"/>
      <c r="C38" s="297"/>
      <c r="D38" s="297"/>
      <c r="E38" s="297"/>
      <c r="F38" s="297"/>
      <c r="G38" s="297"/>
      <c r="H38" s="297"/>
      <c r="I38" s="297"/>
      <c r="J38" s="298"/>
      <c r="K38" s="216">
        <f>SUM(K8:K37)</f>
        <v>1171.5999999999999</v>
      </c>
      <c r="L38" s="217">
        <f>K38</f>
        <v>1171.5999999999999</v>
      </c>
    </row>
  </sheetData>
  <mergeCells count="13">
    <mergeCell ref="I1:J1"/>
    <mergeCell ref="I2:J2"/>
    <mergeCell ref="C4:D4"/>
    <mergeCell ref="F4:G4"/>
    <mergeCell ref="I4:L4"/>
    <mergeCell ref="C5:J5"/>
    <mergeCell ref="A38:J38"/>
    <mergeCell ref="A7:J7"/>
    <mergeCell ref="Q14:S14"/>
    <mergeCell ref="Q16:S16"/>
    <mergeCell ref="Q18:S18"/>
    <mergeCell ref="Q19:S19"/>
    <mergeCell ref="Q20:S20"/>
  </mergeCells>
  <pageMargins left="0.7" right="0.7" top="0.75" bottom="0.75" header="0.3" footer="0.3"/>
  <pageSetup scale="85" orientation="portrait" r:id="rId1"/>
  <colBreaks count="1" manualBreakCount="1">
    <brk id="12" max="1048575" man="1"/>
  </colBreaks>
  <drawing r:id="rId2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0000"/>
  </sheetPr>
  <dimension ref="A1:S38"/>
  <sheetViews>
    <sheetView view="pageBreakPreview" zoomScaleNormal="100" zoomScaleSheetLayoutView="100" workbookViewId="0">
      <selection activeCell="L8" sqref="L8"/>
    </sheetView>
  </sheetViews>
  <sheetFormatPr defaultColWidth="2.875" defaultRowHeight="15" x14ac:dyDescent="0.25"/>
  <cols>
    <col min="2" max="2" width="9" customWidth="1"/>
    <col min="3" max="3" width="7.75" customWidth="1"/>
    <col min="4" max="4" width="9.75" customWidth="1"/>
    <col min="5" max="5" width="9" customWidth="1"/>
    <col min="6" max="6" width="11.125" customWidth="1"/>
    <col min="7" max="7" width="9.625" customWidth="1"/>
    <col min="8" max="8" width="10.375" customWidth="1"/>
    <col min="9" max="9" width="8.625" customWidth="1"/>
    <col min="10" max="10" width="6.125" customWidth="1"/>
    <col min="11" max="11" width="10.625" customWidth="1"/>
    <col min="12" max="12" width="10.875" customWidth="1"/>
  </cols>
  <sheetData>
    <row r="1" spans="1:19" ht="18.75" x14ac:dyDescent="0.4">
      <c r="A1" s="9" t="s">
        <v>6</v>
      </c>
      <c r="B1" s="10"/>
      <c r="C1" s="11"/>
      <c r="D1" s="12" t="s">
        <v>38</v>
      </c>
      <c r="E1" s="13" t="str">
        <f>'509E10001'!E1</f>
        <v>WER</v>
      </c>
      <c r="F1" s="12" t="s">
        <v>39</v>
      </c>
      <c r="G1" s="14">
        <f>'509E10001'!G1</f>
        <v>45047</v>
      </c>
      <c r="H1" s="12" t="s">
        <v>40</v>
      </c>
      <c r="I1" s="288" t="s">
        <v>66</v>
      </c>
      <c r="J1" s="289"/>
      <c r="K1" s="11"/>
      <c r="L1" s="15"/>
    </row>
    <row r="2" spans="1:19" ht="18.75" x14ac:dyDescent="0.4">
      <c r="A2" s="16" t="s">
        <v>41</v>
      </c>
      <c r="B2" s="17"/>
      <c r="C2" s="18"/>
      <c r="D2" s="19" t="s">
        <v>42</v>
      </c>
      <c r="E2" s="20" t="str">
        <f>'509E10001'!E2</f>
        <v>JSP</v>
      </c>
      <c r="F2" s="19" t="s">
        <v>39</v>
      </c>
      <c r="G2" s="21">
        <f>'509E10001'!G2</f>
        <v>45049</v>
      </c>
      <c r="H2" s="22" t="s">
        <v>43</v>
      </c>
      <c r="I2" s="290">
        <f>'512E10600'!I2:J2+1</f>
        <v>3</v>
      </c>
      <c r="J2" s="291"/>
      <c r="K2" s="18"/>
      <c r="L2" s="23"/>
    </row>
    <row r="3" spans="1:19" ht="9.75" customHeight="1" x14ac:dyDescent="0.25">
      <c r="A3" s="24"/>
      <c r="B3" s="18"/>
      <c r="C3" s="18"/>
      <c r="D3" s="18"/>
      <c r="E3" s="18"/>
      <c r="F3" s="18"/>
      <c r="G3" s="18"/>
      <c r="H3" s="18"/>
      <c r="I3" s="18"/>
      <c r="J3" s="18"/>
      <c r="K3" s="18"/>
      <c r="L3" s="23"/>
    </row>
    <row r="4" spans="1:19" ht="20.100000000000001" customHeight="1" x14ac:dyDescent="0.25">
      <c r="A4" s="25" t="s">
        <v>44</v>
      </c>
      <c r="B4" s="26"/>
      <c r="C4" s="292">
        <f>'509E10001'!C4:D4</f>
        <v>117872</v>
      </c>
      <c r="D4" s="292"/>
      <c r="E4" s="27" t="s">
        <v>45</v>
      </c>
      <c r="F4" s="293" t="str">
        <f>'509E10001'!F4:G4</f>
        <v>CUY-480-1787L&amp;R</v>
      </c>
      <c r="G4" s="293"/>
      <c r="H4" s="27" t="s">
        <v>46</v>
      </c>
      <c r="I4" s="294" t="str">
        <f>'509E10001'!I4:L4</f>
        <v>CUY-00480-17.880R (SFN 1813110)</v>
      </c>
      <c r="J4" s="294"/>
      <c r="K4" s="294"/>
      <c r="L4" s="295"/>
    </row>
    <row r="5" spans="1:19" ht="20.100000000000001" customHeight="1" x14ac:dyDescent="0.25">
      <c r="A5" s="25" t="s">
        <v>47</v>
      </c>
      <c r="B5" s="26"/>
      <c r="C5" s="287" t="s">
        <v>67</v>
      </c>
      <c r="D5" s="287"/>
      <c r="E5" s="287"/>
      <c r="F5" s="287"/>
      <c r="G5" s="287"/>
      <c r="H5" s="287"/>
      <c r="I5" s="287"/>
      <c r="J5" s="287"/>
      <c r="K5" s="26" t="s">
        <v>48</v>
      </c>
      <c r="L5" s="28" t="s">
        <v>68</v>
      </c>
    </row>
    <row r="6" spans="1:19" ht="15.75" thickBot="1" x14ac:dyDescent="0.3">
      <c r="A6" s="29"/>
      <c r="B6" s="30"/>
      <c r="C6" s="30"/>
      <c r="D6" s="30"/>
      <c r="E6" s="30"/>
      <c r="F6" s="30"/>
      <c r="G6" s="30"/>
      <c r="H6" s="30"/>
      <c r="I6" s="30"/>
      <c r="J6" s="30"/>
      <c r="K6" s="30"/>
      <c r="L6" s="31"/>
    </row>
    <row r="7" spans="1:19" ht="15.75" thickBot="1" x14ac:dyDescent="0.3">
      <c r="A7" s="280" t="s">
        <v>2</v>
      </c>
      <c r="B7" s="281"/>
      <c r="C7" s="281"/>
      <c r="D7" s="281"/>
      <c r="E7" s="281"/>
      <c r="F7" s="281"/>
      <c r="G7" s="281"/>
      <c r="H7" s="281"/>
      <c r="I7" s="281"/>
      <c r="J7" s="282"/>
      <c r="K7" s="32" t="s">
        <v>49</v>
      </c>
      <c r="L7" s="33" t="s">
        <v>50</v>
      </c>
    </row>
    <row r="8" spans="1:19" ht="15.95" customHeight="1" x14ac:dyDescent="0.25">
      <c r="A8" s="73"/>
      <c r="B8" s="34"/>
      <c r="C8" s="74"/>
      <c r="D8" s="75"/>
      <c r="E8" s="34"/>
      <c r="F8" s="34"/>
      <c r="G8" s="76"/>
      <c r="H8" s="34"/>
      <c r="I8" s="77"/>
      <c r="J8" s="78"/>
      <c r="K8" s="64"/>
      <c r="L8" s="39"/>
    </row>
    <row r="9" spans="1:19" ht="15.95" customHeight="1" x14ac:dyDescent="0.25">
      <c r="A9" s="57"/>
      <c r="B9" s="41"/>
      <c r="C9" s="42"/>
      <c r="D9" s="41"/>
      <c r="E9" s="36"/>
      <c r="F9" s="36"/>
      <c r="G9" s="37"/>
      <c r="H9" s="36"/>
      <c r="I9" s="38"/>
      <c r="J9" s="79"/>
      <c r="K9" s="65"/>
      <c r="L9" s="43"/>
    </row>
    <row r="10" spans="1:19" ht="15.95" customHeight="1" x14ac:dyDescent="0.25">
      <c r="A10" s="57"/>
      <c r="B10" s="41"/>
      <c r="C10" s="42"/>
      <c r="D10" s="41"/>
      <c r="E10" s="63"/>
      <c r="F10" s="36"/>
      <c r="G10" s="37"/>
      <c r="H10" s="36"/>
      <c r="I10" s="38"/>
      <c r="J10" s="79"/>
      <c r="K10" s="65"/>
      <c r="L10" s="43"/>
    </row>
    <row r="11" spans="1:19" x14ac:dyDescent="0.25">
      <c r="A11" s="80"/>
      <c r="B11" s="41"/>
      <c r="C11" s="41"/>
      <c r="D11" s="41"/>
      <c r="E11" s="63"/>
      <c r="F11" s="58"/>
      <c r="G11" s="41"/>
      <c r="H11" s="41" t="s">
        <v>75</v>
      </c>
      <c r="I11" s="69"/>
      <c r="J11" s="79"/>
      <c r="K11" s="65"/>
      <c r="L11" s="43"/>
    </row>
    <row r="12" spans="1:19" s="45" customFormat="1" ht="15.95" customHeight="1" x14ac:dyDescent="0.25">
      <c r="A12" s="40"/>
      <c r="B12" s="58"/>
      <c r="C12" s="58"/>
      <c r="D12" s="58"/>
      <c r="E12" s="63"/>
      <c r="F12" s="58"/>
      <c r="G12" s="63" t="s">
        <v>77</v>
      </c>
      <c r="H12" s="145">
        <v>76.5</v>
      </c>
      <c r="I12" s="143" t="s">
        <v>68</v>
      </c>
      <c r="J12" s="81"/>
      <c r="K12" s="66"/>
      <c r="L12" s="44"/>
    </row>
    <row r="13" spans="1:19" ht="16.5" customHeight="1" x14ac:dyDescent="0.25">
      <c r="A13" s="40"/>
      <c r="B13" s="70"/>
      <c r="C13" s="72"/>
      <c r="D13" s="72"/>
      <c r="E13" s="83"/>
      <c r="F13" s="72"/>
      <c r="G13" s="63" t="s">
        <v>78</v>
      </c>
      <c r="H13" s="145">
        <v>76.5</v>
      </c>
      <c r="I13" s="46" t="s">
        <v>68</v>
      </c>
      <c r="J13" s="81"/>
      <c r="K13" s="67"/>
      <c r="L13" s="44"/>
      <c r="M13" s="45"/>
      <c r="N13" s="45"/>
      <c r="O13" s="45"/>
      <c r="P13" s="45"/>
      <c r="Q13" s="45"/>
      <c r="R13" s="45"/>
    </row>
    <row r="14" spans="1:19" ht="15.95" customHeight="1" x14ac:dyDescent="0.25">
      <c r="A14" s="57"/>
      <c r="B14" s="41"/>
      <c r="C14" s="42"/>
      <c r="D14" s="42"/>
      <c r="E14" s="36"/>
      <c r="F14" s="36"/>
      <c r="G14" s="37"/>
      <c r="H14" s="36"/>
      <c r="I14" s="47"/>
      <c r="J14" s="81"/>
      <c r="K14" s="67"/>
      <c r="L14" s="44"/>
      <c r="M14" s="45"/>
      <c r="N14" s="45"/>
      <c r="O14" s="45"/>
      <c r="P14" s="45"/>
      <c r="Q14" s="283"/>
      <c r="R14" s="284"/>
      <c r="S14" s="284"/>
    </row>
    <row r="15" spans="1:19" ht="15.95" customHeight="1" x14ac:dyDescent="0.25">
      <c r="A15" s="57"/>
      <c r="B15" s="41"/>
      <c r="C15" s="42"/>
      <c r="D15" s="41"/>
      <c r="E15" s="84"/>
      <c r="F15" s="36"/>
      <c r="G15" s="37"/>
      <c r="H15" s="36"/>
      <c r="I15" s="47"/>
      <c r="J15" s="81"/>
      <c r="K15" s="67"/>
      <c r="L15" s="44"/>
      <c r="M15" s="45"/>
      <c r="N15" s="45"/>
      <c r="O15" s="45"/>
      <c r="P15" s="45"/>
      <c r="Q15" s="86"/>
      <c r="R15" s="87"/>
      <c r="S15" s="87"/>
    </row>
    <row r="16" spans="1:19" x14ac:dyDescent="0.25">
      <c r="A16" s="80"/>
      <c r="B16" s="41"/>
      <c r="C16" s="41"/>
      <c r="D16" s="41"/>
      <c r="E16" s="63"/>
      <c r="F16" s="58"/>
      <c r="G16" s="41"/>
      <c r="H16" s="41"/>
      <c r="I16" s="47"/>
      <c r="J16" s="81"/>
      <c r="K16" s="67"/>
      <c r="L16" s="44"/>
      <c r="M16" s="45"/>
      <c r="N16" s="45"/>
      <c r="O16" s="45"/>
      <c r="P16" s="45"/>
      <c r="Q16" s="283"/>
      <c r="R16" s="284"/>
      <c r="S16" s="284"/>
    </row>
    <row r="17" spans="1:19" ht="15.75" customHeight="1" x14ac:dyDescent="0.25">
      <c r="A17" s="40"/>
      <c r="B17" s="41"/>
      <c r="C17" s="41"/>
      <c r="D17" s="41"/>
      <c r="E17" s="41"/>
      <c r="F17" s="41"/>
      <c r="G17" s="41"/>
      <c r="H17" s="41"/>
      <c r="I17" s="47"/>
      <c r="J17" s="81"/>
      <c r="K17" s="66"/>
      <c r="L17" s="44"/>
      <c r="M17" s="45"/>
      <c r="N17" s="45"/>
      <c r="O17" s="45"/>
      <c r="P17" s="45"/>
      <c r="Q17" s="48"/>
      <c r="R17" s="45"/>
    </row>
    <row r="18" spans="1:19" ht="15.95" customHeight="1" x14ac:dyDescent="0.25">
      <c r="A18" s="40"/>
      <c r="B18" s="41"/>
      <c r="C18" s="41"/>
      <c r="D18" s="41"/>
      <c r="E18" s="84"/>
      <c r="F18" s="36"/>
      <c r="G18" s="41"/>
      <c r="H18" s="41"/>
      <c r="I18" s="47"/>
      <c r="J18" s="81"/>
      <c r="K18" s="67"/>
      <c r="L18" s="44"/>
      <c r="M18" s="45"/>
      <c r="N18" s="45"/>
      <c r="O18" s="45"/>
      <c r="P18" s="45"/>
      <c r="Q18" s="283"/>
      <c r="R18" s="284"/>
      <c r="S18" s="284"/>
    </row>
    <row r="19" spans="1:19" ht="15.95" customHeight="1" x14ac:dyDescent="0.25">
      <c r="A19" s="40"/>
      <c r="B19" s="41"/>
      <c r="C19" s="41"/>
      <c r="D19" s="41"/>
      <c r="E19" s="63"/>
      <c r="F19" s="58"/>
      <c r="G19" s="41"/>
      <c r="H19" s="41"/>
      <c r="I19" s="47"/>
      <c r="J19" s="81"/>
      <c r="K19" s="67"/>
      <c r="L19" s="44"/>
      <c r="M19" s="45"/>
      <c r="N19" s="45"/>
      <c r="O19" s="45"/>
      <c r="P19" s="45"/>
      <c r="Q19" s="283"/>
      <c r="R19" s="284"/>
      <c r="S19" s="284"/>
    </row>
    <row r="20" spans="1:19" x14ac:dyDescent="0.25">
      <c r="A20" s="40"/>
      <c r="B20" s="41"/>
      <c r="C20" s="41"/>
      <c r="D20" s="41"/>
      <c r="E20" s="41"/>
      <c r="F20" s="41"/>
      <c r="G20" s="41"/>
      <c r="H20" s="41"/>
      <c r="I20" s="47"/>
      <c r="J20" s="81"/>
      <c r="K20" s="67"/>
      <c r="L20" s="44"/>
      <c r="M20" s="45"/>
      <c r="N20" s="45"/>
      <c r="O20" s="45"/>
      <c r="P20" s="45"/>
      <c r="Q20" s="285"/>
      <c r="R20" s="286"/>
      <c r="S20" s="286"/>
    </row>
    <row r="21" spans="1:19" ht="15.95" customHeight="1" x14ac:dyDescent="0.25">
      <c r="A21" s="40"/>
      <c r="B21" s="41"/>
      <c r="C21" s="41"/>
      <c r="D21" s="41"/>
      <c r="E21" s="63"/>
      <c r="F21" s="41"/>
      <c r="G21" s="63" t="s">
        <v>53</v>
      </c>
      <c r="H21" s="145">
        <f>ROUNDUP(SUM(H12:H17),0)</f>
        <v>153</v>
      </c>
      <c r="I21" s="47"/>
      <c r="J21" s="81"/>
      <c r="K21" s="66">
        <f>H21</f>
        <v>153</v>
      </c>
      <c r="L21" s="44"/>
      <c r="M21" s="45"/>
      <c r="N21" s="45"/>
      <c r="O21" s="45"/>
      <c r="P21" s="45"/>
      <c r="Q21" s="45"/>
      <c r="R21" s="45"/>
    </row>
    <row r="22" spans="1:19" ht="15.95" customHeight="1" x14ac:dyDescent="0.25">
      <c r="A22" s="40"/>
      <c r="B22" s="41"/>
      <c r="C22" s="41"/>
      <c r="D22" s="41"/>
      <c r="E22" s="41"/>
      <c r="F22" s="41"/>
      <c r="G22" s="41"/>
      <c r="H22" s="41"/>
      <c r="I22" s="47"/>
      <c r="J22" s="81"/>
      <c r="K22" s="67"/>
      <c r="L22" s="44"/>
      <c r="M22" s="45"/>
      <c r="N22" s="45"/>
      <c r="O22" s="45"/>
      <c r="P22" s="45"/>
      <c r="Q22" s="45"/>
      <c r="R22" s="45"/>
    </row>
    <row r="23" spans="1:19" x14ac:dyDescent="0.25">
      <c r="A23" s="40"/>
      <c r="B23" s="41"/>
      <c r="C23" s="41"/>
      <c r="D23" s="41"/>
      <c r="E23" s="41"/>
      <c r="F23" s="41"/>
      <c r="G23" s="41"/>
      <c r="H23" s="41"/>
      <c r="I23" s="47"/>
      <c r="J23" s="81"/>
      <c r="K23" s="67"/>
      <c r="L23" s="44"/>
      <c r="M23" s="45"/>
      <c r="N23" s="45"/>
      <c r="O23" s="45"/>
      <c r="P23" s="45"/>
      <c r="Q23" s="45"/>
      <c r="R23" s="45"/>
    </row>
    <row r="24" spans="1:19" ht="15.95" customHeight="1" x14ac:dyDescent="0.25">
      <c r="A24" s="40"/>
      <c r="B24" s="41"/>
      <c r="C24" s="41"/>
      <c r="D24" s="41"/>
      <c r="E24" s="41"/>
      <c r="F24" s="41"/>
      <c r="G24" s="41"/>
      <c r="H24" s="41"/>
      <c r="I24" s="47"/>
      <c r="J24" s="81"/>
      <c r="K24" s="66"/>
      <c r="L24" s="44"/>
      <c r="M24" s="45"/>
      <c r="N24" s="45"/>
      <c r="O24" s="45"/>
      <c r="P24" s="45"/>
      <c r="Q24" s="45"/>
      <c r="R24" s="45"/>
    </row>
    <row r="25" spans="1:19" ht="15.95" customHeight="1" x14ac:dyDescent="0.25">
      <c r="A25" s="40"/>
      <c r="B25" s="41"/>
      <c r="C25" s="41"/>
      <c r="D25" s="41"/>
      <c r="E25" s="41"/>
      <c r="F25" s="41"/>
      <c r="G25" s="41"/>
      <c r="H25" s="41"/>
      <c r="I25" s="47"/>
      <c r="J25" s="81"/>
      <c r="K25" s="66"/>
      <c r="L25" s="44"/>
      <c r="M25" s="45"/>
      <c r="N25" s="45"/>
      <c r="O25" s="45"/>
      <c r="P25" s="45"/>
      <c r="Q25" s="45"/>
      <c r="R25" s="45"/>
    </row>
    <row r="26" spans="1:19" ht="15.95" customHeight="1" x14ac:dyDescent="0.25">
      <c r="A26" s="40"/>
      <c r="B26" s="41"/>
      <c r="C26" s="41"/>
      <c r="D26" s="41"/>
      <c r="E26" s="41"/>
      <c r="F26" s="41"/>
      <c r="G26" s="41"/>
      <c r="H26" s="41"/>
      <c r="I26" s="47"/>
      <c r="J26" s="81"/>
      <c r="K26" s="66"/>
      <c r="L26" s="44"/>
      <c r="M26" s="45"/>
      <c r="N26" s="45"/>
      <c r="O26" s="45"/>
      <c r="P26" s="45"/>
      <c r="Q26" s="45"/>
      <c r="R26" s="45"/>
    </row>
    <row r="27" spans="1:19" x14ac:dyDescent="0.25">
      <c r="A27" s="40"/>
      <c r="B27" s="41"/>
      <c r="C27" s="41"/>
      <c r="D27" s="41"/>
      <c r="E27" s="41"/>
      <c r="F27" s="41"/>
      <c r="G27" s="41"/>
      <c r="H27" s="41"/>
      <c r="I27" s="47"/>
      <c r="J27" s="81"/>
      <c r="K27" s="66"/>
      <c r="L27" s="44"/>
      <c r="M27" s="45"/>
      <c r="N27" s="45"/>
      <c r="O27" s="45"/>
      <c r="P27" s="45"/>
      <c r="Q27" s="45"/>
      <c r="R27" s="45"/>
    </row>
    <row r="28" spans="1:19" ht="15.95" customHeight="1" x14ac:dyDescent="0.25">
      <c r="A28" s="40"/>
      <c r="B28" s="41"/>
      <c r="C28" s="41"/>
      <c r="D28" s="41"/>
      <c r="E28" s="41"/>
      <c r="F28" s="41"/>
      <c r="G28" s="41"/>
      <c r="H28" s="41"/>
      <c r="I28" s="47"/>
      <c r="J28" s="81"/>
      <c r="K28" s="66"/>
      <c r="L28" s="44"/>
      <c r="M28" s="45"/>
      <c r="N28" s="45"/>
      <c r="O28" s="45"/>
      <c r="P28" s="45"/>
      <c r="Q28" s="45"/>
      <c r="R28" s="45"/>
    </row>
    <row r="29" spans="1:19" ht="15.95" customHeight="1" x14ac:dyDescent="0.25">
      <c r="A29" s="40"/>
      <c r="B29" s="41"/>
      <c r="C29" s="41"/>
      <c r="D29" s="41"/>
      <c r="E29" s="41"/>
      <c r="F29" s="41"/>
      <c r="G29" s="41"/>
      <c r="H29" s="41"/>
      <c r="I29" s="38"/>
      <c r="J29" s="79"/>
      <c r="K29" s="66"/>
      <c r="L29" s="43"/>
    </row>
    <row r="30" spans="1:19" ht="15.95" customHeight="1" x14ac:dyDescent="0.25">
      <c r="A30" s="40"/>
      <c r="B30" s="41"/>
      <c r="C30" s="41"/>
      <c r="D30" s="41"/>
      <c r="E30" s="41"/>
      <c r="F30" s="41"/>
      <c r="G30" s="41"/>
      <c r="H30" s="41"/>
      <c r="I30" s="38"/>
      <c r="J30" s="79"/>
      <c r="K30" s="66"/>
      <c r="L30" s="43"/>
    </row>
    <row r="31" spans="1:19" x14ac:dyDescent="0.25">
      <c r="A31" s="40"/>
      <c r="B31" s="41"/>
      <c r="C31" s="41"/>
      <c r="D31" s="41"/>
      <c r="E31" s="41"/>
      <c r="F31" s="41"/>
      <c r="G31" s="41"/>
      <c r="H31" s="41"/>
      <c r="I31" s="38"/>
      <c r="J31" s="79"/>
      <c r="K31" s="66"/>
      <c r="L31" s="43"/>
    </row>
    <row r="32" spans="1:19" ht="15.95" customHeight="1" x14ac:dyDescent="0.25">
      <c r="A32" s="40"/>
      <c r="B32" s="41"/>
      <c r="C32" s="41"/>
      <c r="D32" s="41"/>
      <c r="E32" s="41"/>
      <c r="F32" s="41"/>
      <c r="G32" s="41"/>
      <c r="H32" s="41"/>
      <c r="I32" s="38"/>
      <c r="J32" s="79"/>
      <c r="K32" s="66"/>
      <c r="L32" s="43"/>
    </row>
    <row r="33" spans="1:12" ht="15.95" customHeight="1" x14ac:dyDescent="0.25">
      <c r="A33" s="40"/>
      <c r="B33" s="41"/>
      <c r="C33" s="41"/>
      <c r="D33" s="41"/>
      <c r="E33" s="41"/>
      <c r="F33" s="41"/>
      <c r="G33" s="41"/>
      <c r="H33" s="41"/>
      <c r="I33" s="38"/>
      <c r="J33" s="79"/>
      <c r="K33" s="66"/>
      <c r="L33" s="43"/>
    </row>
    <row r="34" spans="1:12" ht="15.95" customHeight="1" x14ac:dyDescent="0.25">
      <c r="A34" s="40"/>
      <c r="B34" s="41"/>
      <c r="C34" s="41"/>
      <c r="D34" s="41"/>
      <c r="E34" s="41"/>
      <c r="F34" s="41"/>
      <c r="G34" s="41"/>
      <c r="H34" s="41"/>
      <c r="I34" s="38"/>
      <c r="J34" s="79"/>
      <c r="K34" s="66"/>
      <c r="L34" s="43"/>
    </row>
    <row r="35" spans="1:12" x14ac:dyDescent="0.25">
      <c r="A35" s="40"/>
      <c r="B35" s="41"/>
      <c r="C35" s="41"/>
      <c r="D35" s="41"/>
      <c r="E35" s="41"/>
      <c r="F35" s="41"/>
      <c r="G35" s="41"/>
      <c r="H35" s="41"/>
      <c r="I35" s="38"/>
      <c r="J35" s="79"/>
      <c r="K35" s="66"/>
      <c r="L35" s="43"/>
    </row>
    <row r="36" spans="1:12" ht="15.95" customHeight="1" x14ac:dyDescent="0.25">
      <c r="A36" s="40"/>
      <c r="B36" s="58"/>
      <c r="C36" s="58"/>
      <c r="D36" s="58"/>
      <c r="E36" s="58"/>
      <c r="F36" s="58"/>
      <c r="G36" s="58"/>
      <c r="H36" s="71"/>
      <c r="I36" s="38"/>
      <c r="J36" s="79"/>
      <c r="K36" s="66"/>
      <c r="L36" s="43"/>
    </row>
    <row r="37" spans="1:12" ht="15.75" thickBot="1" x14ac:dyDescent="0.3">
      <c r="A37" s="82"/>
      <c r="B37" s="50"/>
      <c r="C37" s="50"/>
      <c r="D37" s="50"/>
      <c r="E37" s="51"/>
      <c r="F37" s="51"/>
      <c r="G37" s="52"/>
      <c r="H37" s="50"/>
      <c r="I37" s="53"/>
      <c r="J37" s="54"/>
      <c r="K37" s="68"/>
      <c r="L37" s="49"/>
    </row>
    <row r="38" spans="1:12" ht="15.75" thickBot="1" x14ac:dyDescent="0.3">
      <c r="A38" s="277" t="s">
        <v>50</v>
      </c>
      <c r="B38" s="278"/>
      <c r="C38" s="278"/>
      <c r="D38" s="278"/>
      <c r="E38" s="278"/>
      <c r="F38" s="278"/>
      <c r="G38" s="278"/>
      <c r="H38" s="278"/>
      <c r="I38" s="278"/>
      <c r="J38" s="279"/>
      <c r="K38" s="55">
        <f>SUM(K8:K37)</f>
        <v>153</v>
      </c>
      <c r="L38" s="56">
        <f>K38</f>
        <v>153</v>
      </c>
    </row>
  </sheetData>
  <mergeCells count="13">
    <mergeCell ref="C5:J5"/>
    <mergeCell ref="I1:J1"/>
    <mergeCell ref="I2:J2"/>
    <mergeCell ref="C4:D4"/>
    <mergeCell ref="F4:G4"/>
    <mergeCell ref="I4:L4"/>
    <mergeCell ref="A38:J38"/>
    <mergeCell ref="A7:J7"/>
    <mergeCell ref="Q14:S14"/>
    <mergeCell ref="Q16:S16"/>
    <mergeCell ref="Q18:S18"/>
    <mergeCell ref="Q19:S19"/>
    <mergeCell ref="Q20:S20"/>
  </mergeCells>
  <pageMargins left="0.7" right="0.7" top="0.75" bottom="0.75" header="0.3" footer="0.3"/>
  <pageSetup scale="85" orientation="portrait" r:id="rId1"/>
  <colBreaks count="1" manualBreakCount="1">
    <brk id="12" max="1048575" man="1"/>
  </colBreaks>
  <drawing r:id="rId2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S34"/>
  <sheetViews>
    <sheetView view="pageBreakPreview" zoomScaleNormal="80" zoomScaleSheetLayoutView="100" workbookViewId="0">
      <selection activeCell="J8" sqref="J8"/>
    </sheetView>
  </sheetViews>
  <sheetFormatPr defaultColWidth="2.875" defaultRowHeight="15" x14ac:dyDescent="0.25"/>
  <cols>
    <col min="1" max="1" width="2.875" style="160"/>
    <col min="2" max="2" width="9" style="160" customWidth="1"/>
    <col min="3" max="3" width="7.75" style="160" customWidth="1"/>
    <col min="4" max="4" width="9.75" style="160" customWidth="1"/>
    <col min="5" max="5" width="9" style="160" customWidth="1"/>
    <col min="6" max="6" width="11.125" style="160" customWidth="1"/>
    <col min="7" max="7" width="9.625" style="160" customWidth="1"/>
    <col min="8" max="8" width="10.375" style="160" customWidth="1"/>
    <col min="9" max="9" width="8.625" style="160" customWidth="1"/>
    <col min="10" max="10" width="6.125" style="160" customWidth="1"/>
    <col min="11" max="11" width="10.625" style="160" customWidth="1"/>
    <col min="12" max="12" width="10.875" style="160" customWidth="1"/>
    <col min="13" max="16384" width="2.875" style="160"/>
  </cols>
  <sheetData>
    <row r="1" spans="1:19" ht="18.75" x14ac:dyDescent="0.25">
      <c r="A1" s="9" t="s">
        <v>6</v>
      </c>
      <c r="B1" s="154"/>
      <c r="C1" s="155"/>
      <c r="D1" s="156" t="s">
        <v>38</v>
      </c>
      <c r="E1" s="157" t="s">
        <v>159</v>
      </c>
      <c r="F1" s="156" t="s">
        <v>39</v>
      </c>
      <c r="G1" s="158">
        <f>'509E10001'!G1</f>
        <v>45047</v>
      </c>
      <c r="H1" s="156" t="s">
        <v>40</v>
      </c>
      <c r="I1" s="302" t="s">
        <v>97</v>
      </c>
      <c r="J1" s="303"/>
      <c r="K1" s="155"/>
      <c r="L1" s="159"/>
    </row>
    <row r="2" spans="1:19" ht="18.75" x14ac:dyDescent="0.25">
      <c r="A2" s="16" t="s">
        <v>41</v>
      </c>
      <c r="B2" s="161"/>
      <c r="C2" s="162"/>
      <c r="D2" s="163" t="s">
        <v>42</v>
      </c>
      <c r="E2" s="20" t="s">
        <v>54</v>
      </c>
      <c r="F2" s="163" t="s">
        <v>39</v>
      </c>
      <c r="G2" s="21">
        <f>'509E10001'!G2</f>
        <v>45049</v>
      </c>
      <c r="H2" s="164" t="s">
        <v>43</v>
      </c>
      <c r="I2" s="290">
        <f>'512E74000'!I2:J2+1</f>
        <v>4</v>
      </c>
      <c r="J2" s="291"/>
      <c r="K2" s="162"/>
      <c r="L2" s="165"/>
    </row>
    <row r="3" spans="1:19" ht="9.75" customHeight="1" x14ac:dyDescent="0.25">
      <c r="A3" s="166"/>
      <c r="B3" s="162"/>
      <c r="C3" s="162"/>
      <c r="D3" s="162"/>
      <c r="E3" s="162"/>
      <c r="F3" s="162"/>
      <c r="G3" s="162"/>
      <c r="H3" s="162"/>
      <c r="I3" s="162"/>
      <c r="J3" s="162"/>
      <c r="K3" s="162"/>
      <c r="L3" s="165"/>
    </row>
    <row r="4" spans="1:19" ht="20.100000000000001" customHeight="1" x14ac:dyDescent="0.25">
      <c r="A4" s="167" t="s">
        <v>44</v>
      </c>
      <c r="B4" s="168"/>
      <c r="C4" s="305">
        <f>'509E10001'!C4:D4</f>
        <v>117872</v>
      </c>
      <c r="D4" s="305"/>
      <c r="E4" s="169" t="s">
        <v>45</v>
      </c>
      <c r="F4" s="306" t="str">
        <f>'512E10100'!F4:G4</f>
        <v>CUY IR 480 17.87 L&amp;R</v>
      </c>
      <c r="G4" s="306"/>
      <c r="H4" s="169" t="s">
        <v>46</v>
      </c>
      <c r="I4" s="307" t="str">
        <f>'509E10001'!I4:L4</f>
        <v>CUY-00480-17.880R (SFN 1813110)</v>
      </c>
      <c r="J4" s="307"/>
      <c r="K4" s="307"/>
      <c r="L4" s="308"/>
    </row>
    <row r="5" spans="1:19" ht="20.100000000000001" customHeight="1" x14ac:dyDescent="0.25">
      <c r="A5" s="167" t="s">
        <v>47</v>
      </c>
      <c r="B5" s="168"/>
      <c r="C5" s="304" t="s">
        <v>96</v>
      </c>
      <c r="D5" s="304"/>
      <c r="E5" s="304"/>
      <c r="F5" s="304"/>
      <c r="G5" s="304"/>
      <c r="H5" s="304"/>
      <c r="I5" s="304"/>
      <c r="J5" s="304"/>
      <c r="K5" s="168" t="s">
        <v>48</v>
      </c>
      <c r="L5" s="170" t="s">
        <v>32</v>
      </c>
    </row>
    <row r="6" spans="1:19" ht="15.75" thickBot="1" x14ac:dyDescent="0.3">
      <c r="A6" s="171"/>
      <c r="B6" s="172"/>
      <c r="C6" s="172"/>
      <c r="D6" s="172"/>
      <c r="E6" s="172"/>
      <c r="F6" s="172"/>
      <c r="G6" s="172"/>
      <c r="H6" s="172"/>
      <c r="I6" s="172"/>
      <c r="J6" s="172"/>
      <c r="K6" s="172"/>
      <c r="L6" s="173"/>
    </row>
    <row r="7" spans="1:19" ht="15.75" thickBot="1" x14ac:dyDescent="0.3">
      <c r="A7" s="299" t="s">
        <v>2</v>
      </c>
      <c r="B7" s="300"/>
      <c r="C7" s="300"/>
      <c r="D7" s="300"/>
      <c r="E7" s="300"/>
      <c r="F7" s="300"/>
      <c r="G7" s="300"/>
      <c r="H7" s="300"/>
      <c r="I7" s="300"/>
      <c r="J7" s="301"/>
      <c r="K7" s="174" t="s">
        <v>49</v>
      </c>
      <c r="L7" s="175" t="s">
        <v>50</v>
      </c>
    </row>
    <row r="8" spans="1:19" ht="15.95" customHeight="1" x14ac:dyDescent="0.25">
      <c r="A8" s="176"/>
      <c r="B8" s="177"/>
      <c r="C8" s="178"/>
      <c r="D8" s="179"/>
      <c r="E8" s="177"/>
      <c r="F8" s="177"/>
      <c r="G8" s="180"/>
      <c r="H8" s="177"/>
      <c r="I8" s="181"/>
      <c r="J8" s="182"/>
      <c r="K8" s="183"/>
      <c r="L8" s="184"/>
    </row>
    <row r="9" spans="1:19" ht="15.95" customHeight="1" x14ac:dyDescent="0.25">
      <c r="A9" s="185"/>
      <c r="B9" s="186"/>
      <c r="C9" s="187"/>
      <c r="D9" s="186"/>
      <c r="E9" s="138"/>
      <c r="F9" s="138" t="s">
        <v>98</v>
      </c>
      <c r="G9" s="188"/>
      <c r="H9" s="138" t="s">
        <v>32</v>
      </c>
      <c r="I9" s="135"/>
      <c r="J9" s="189"/>
      <c r="K9" s="190"/>
      <c r="L9" s="191"/>
    </row>
    <row r="10" spans="1:19" ht="15.95" customHeight="1" x14ac:dyDescent="0.25">
      <c r="A10" s="185"/>
      <c r="B10" s="186"/>
      <c r="C10" s="187"/>
      <c r="D10" s="186"/>
      <c r="E10" s="192"/>
      <c r="F10" s="138"/>
      <c r="G10" s="193" t="s">
        <v>99</v>
      </c>
      <c r="H10" s="144">
        <v>2</v>
      </c>
      <c r="I10" s="135"/>
      <c r="J10" s="189"/>
      <c r="K10" s="190"/>
      <c r="L10" s="191"/>
    </row>
    <row r="11" spans="1:19" ht="15.95" customHeight="1" x14ac:dyDescent="0.25">
      <c r="A11" s="185"/>
      <c r="B11" s="186"/>
      <c r="C11" s="187"/>
      <c r="D11" s="186"/>
      <c r="E11" s="204"/>
      <c r="F11" s="138"/>
      <c r="G11" s="193" t="s">
        <v>104</v>
      </c>
      <c r="H11" s="144">
        <v>6</v>
      </c>
      <c r="I11" s="203"/>
      <c r="J11" s="197"/>
      <c r="K11" s="202"/>
      <c r="L11" s="199"/>
      <c r="M11" s="200"/>
      <c r="N11" s="200"/>
      <c r="O11" s="200"/>
      <c r="P11" s="200"/>
      <c r="Q11" s="205"/>
      <c r="R11" s="206"/>
      <c r="S11" s="206"/>
    </row>
    <row r="12" spans="1:19" x14ac:dyDescent="0.25">
      <c r="A12" s="80"/>
      <c r="B12" s="186"/>
      <c r="C12" s="186"/>
      <c r="D12" s="186"/>
      <c r="E12" s="192"/>
      <c r="F12" s="144"/>
      <c r="G12" s="186"/>
      <c r="H12" s="186"/>
      <c r="I12" s="203"/>
      <c r="J12" s="197"/>
      <c r="K12" s="202"/>
      <c r="L12" s="199"/>
      <c r="M12" s="200"/>
      <c r="N12" s="200"/>
      <c r="O12" s="200"/>
      <c r="P12" s="200"/>
      <c r="Q12" s="309"/>
      <c r="R12" s="310"/>
      <c r="S12" s="310"/>
    </row>
    <row r="13" spans="1:19" ht="15.75" customHeight="1" x14ac:dyDescent="0.25">
      <c r="A13" s="195"/>
      <c r="B13" s="186"/>
      <c r="C13" s="186"/>
      <c r="D13" s="186"/>
      <c r="E13" s="186"/>
      <c r="F13" s="186"/>
      <c r="G13" s="186"/>
      <c r="H13" s="186"/>
      <c r="I13" s="203"/>
      <c r="J13" s="197"/>
      <c r="K13" s="198"/>
      <c r="L13" s="199"/>
      <c r="M13" s="200"/>
      <c r="N13" s="200"/>
      <c r="O13" s="200"/>
      <c r="P13" s="200"/>
      <c r="Q13" s="207"/>
      <c r="R13" s="200"/>
    </row>
    <row r="14" spans="1:19" ht="15.95" customHeight="1" x14ac:dyDescent="0.25">
      <c r="A14" s="195"/>
      <c r="B14" s="186"/>
      <c r="C14" s="186"/>
      <c r="D14" s="186"/>
      <c r="E14" s="204"/>
      <c r="F14" s="138"/>
      <c r="G14" s="192" t="s">
        <v>105</v>
      </c>
      <c r="H14" s="144">
        <f>H10+H11</f>
        <v>8</v>
      </c>
      <c r="I14" s="203"/>
      <c r="J14" s="197"/>
      <c r="K14" s="202"/>
      <c r="L14" s="199"/>
      <c r="M14" s="200"/>
      <c r="N14" s="200"/>
      <c r="O14" s="200"/>
      <c r="P14" s="200"/>
      <c r="Q14" s="309"/>
      <c r="R14" s="310"/>
      <c r="S14" s="310"/>
    </row>
    <row r="15" spans="1:19" ht="15.95" customHeight="1" x14ac:dyDescent="0.25">
      <c r="A15" s="195"/>
      <c r="B15" s="186"/>
      <c r="C15" s="186"/>
      <c r="D15" s="186"/>
      <c r="E15" s="192"/>
      <c r="F15" s="144"/>
      <c r="G15" s="192"/>
      <c r="H15" s="144"/>
      <c r="I15" s="203"/>
      <c r="J15" s="197"/>
      <c r="K15" s="202"/>
      <c r="L15" s="199"/>
      <c r="M15" s="200"/>
      <c r="N15" s="200"/>
      <c r="O15" s="200"/>
      <c r="P15" s="200"/>
      <c r="Q15" s="309"/>
      <c r="R15" s="310"/>
      <c r="S15" s="310"/>
    </row>
    <row r="16" spans="1:19" x14ac:dyDescent="0.25">
      <c r="A16" s="195"/>
      <c r="B16" s="186"/>
      <c r="C16" s="186"/>
      <c r="D16" s="186"/>
      <c r="E16" s="186"/>
      <c r="F16" s="186"/>
      <c r="G16" s="186"/>
      <c r="H16" s="186"/>
      <c r="I16" s="203"/>
      <c r="J16" s="197"/>
      <c r="K16" s="202"/>
      <c r="L16" s="199"/>
      <c r="M16" s="200"/>
      <c r="N16" s="200"/>
      <c r="O16" s="200"/>
      <c r="P16" s="200"/>
      <c r="Q16" s="311"/>
      <c r="R16" s="312"/>
      <c r="S16" s="312"/>
    </row>
    <row r="17" spans="1:18" ht="15.95" customHeight="1" x14ac:dyDescent="0.25">
      <c r="A17" s="195"/>
      <c r="B17" s="186"/>
      <c r="C17" s="186"/>
      <c r="D17" s="186"/>
      <c r="E17" s="192"/>
      <c r="F17" s="186"/>
      <c r="G17" s="194" t="s">
        <v>107</v>
      </c>
      <c r="H17" s="136">
        <f>SUM(H14:H15)</f>
        <v>8</v>
      </c>
      <c r="I17" s="218" t="s">
        <v>32</v>
      </c>
      <c r="J17" s="197"/>
      <c r="K17" s="198">
        <f>H17</f>
        <v>8</v>
      </c>
      <c r="L17" s="199"/>
      <c r="M17" s="200"/>
      <c r="N17" s="200"/>
      <c r="O17" s="200"/>
      <c r="P17" s="200"/>
      <c r="Q17" s="200"/>
      <c r="R17" s="200"/>
    </row>
    <row r="18" spans="1:18" ht="15.95" customHeight="1" x14ac:dyDescent="0.25">
      <c r="A18" s="195"/>
      <c r="B18" s="186"/>
      <c r="C18" s="186"/>
      <c r="D18" s="186"/>
      <c r="E18" s="186"/>
      <c r="F18" s="186"/>
      <c r="G18" s="186"/>
      <c r="H18" s="186"/>
      <c r="I18" s="203"/>
      <c r="J18" s="197"/>
      <c r="K18" s="202"/>
      <c r="L18" s="199"/>
      <c r="M18" s="200"/>
      <c r="N18" s="200"/>
      <c r="O18" s="200"/>
      <c r="P18" s="200"/>
      <c r="Q18" s="200"/>
      <c r="R18" s="200"/>
    </row>
    <row r="19" spans="1:18" x14ac:dyDescent="0.25">
      <c r="A19" s="195"/>
      <c r="B19" s="186"/>
      <c r="C19" s="186"/>
      <c r="D19" s="186"/>
      <c r="E19" s="186"/>
      <c r="F19" s="186"/>
      <c r="G19" s="186"/>
      <c r="H19" s="186"/>
      <c r="I19" s="203"/>
      <c r="J19" s="197"/>
      <c r="K19" s="202"/>
      <c r="L19" s="199"/>
      <c r="M19" s="200"/>
      <c r="N19" s="200"/>
      <c r="O19" s="200"/>
      <c r="P19" s="200"/>
      <c r="Q19" s="200"/>
      <c r="R19" s="200"/>
    </row>
    <row r="20" spans="1:18" ht="15.95" customHeight="1" x14ac:dyDescent="0.25">
      <c r="A20" s="195"/>
      <c r="B20" s="186"/>
      <c r="C20" s="186"/>
      <c r="D20" s="186"/>
      <c r="E20" s="186"/>
      <c r="F20" s="186"/>
      <c r="G20" s="186"/>
      <c r="H20" s="186"/>
      <c r="I20" s="203"/>
      <c r="J20" s="197"/>
      <c r="K20" s="198"/>
      <c r="L20" s="199"/>
      <c r="M20" s="200"/>
      <c r="N20" s="200"/>
      <c r="O20" s="200"/>
      <c r="P20" s="200"/>
      <c r="Q20" s="200"/>
      <c r="R20" s="200"/>
    </row>
    <row r="21" spans="1:18" ht="15.95" customHeight="1" x14ac:dyDescent="0.25">
      <c r="A21" s="195"/>
      <c r="B21" s="186"/>
      <c r="C21" s="186"/>
      <c r="D21" s="186"/>
      <c r="E21" s="186"/>
      <c r="F21" s="186"/>
      <c r="G21" s="186"/>
      <c r="H21" s="186"/>
      <c r="I21" s="203"/>
      <c r="J21" s="197"/>
      <c r="K21" s="198"/>
      <c r="L21" s="199"/>
      <c r="M21" s="200"/>
      <c r="N21" s="200"/>
      <c r="O21" s="200"/>
      <c r="P21" s="200"/>
      <c r="Q21" s="200"/>
      <c r="R21" s="200"/>
    </row>
    <row r="22" spans="1:18" ht="15.95" customHeight="1" x14ac:dyDescent="0.25">
      <c r="A22" s="195"/>
      <c r="B22" s="186"/>
      <c r="C22" s="186"/>
      <c r="D22" s="186"/>
      <c r="E22" s="186"/>
      <c r="F22" s="186"/>
      <c r="G22" s="186"/>
      <c r="H22" s="186"/>
      <c r="I22" s="203"/>
      <c r="J22" s="197"/>
      <c r="K22" s="198"/>
      <c r="L22" s="199"/>
      <c r="M22" s="200"/>
      <c r="N22" s="200"/>
      <c r="O22" s="200"/>
      <c r="P22" s="200"/>
      <c r="Q22" s="200"/>
      <c r="R22" s="200"/>
    </row>
    <row r="23" spans="1:18" x14ac:dyDescent="0.25">
      <c r="A23" s="195"/>
      <c r="B23" s="186"/>
      <c r="C23" s="186"/>
      <c r="D23" s="186"/>
      <c r="E23" s="186"/>
      <c r="F23" s="186"/>
      <c r="G23" s="186"/>
      <c r="H23" s="186"/>
      <c r="I23" s="203"/>
      <c r="J23" s="197"/>
      <c r="K23" s="198"/>
      <c r="L23" s="199"/>
      <c r="M23" s="200"/>
      <c r="N23" s="200"/>
      <c r="O23" s="200"/>
      <c r="P23" s="200"/>
      <c r="Q23" s="200"/>
      <c r="R23" s="200"/>
    </row>
    <row r="24" spans="1:18" ht="15.95" customHeight="1" x14ac:dyDescent="0.25">
      <c r="A24" s="195"/>
      <c r="B24" s="186"/>
      <c r="C24" s="186"/>
      <c r="D24" s="186"/>
      <c r="E24" s="186"/>
      <c r="F24" s="186"/>
      <c r="G24" s="186"/>
      <c r="H24" s="186"/>
      <c r="I24" s="203"/>
      <c r="J24" s="197"/>
      <c r="K24" s="198"/>
      <c r="L24" s="199"/>
      <c r="M24" s="200"/>
      <c r="N24" s="200"/>
      <c r="O24" s="200"/>
      <c r="P24" s="200"/>
      <c r="Q24" s="200"/>
      <c r="R24" s="200"/>
    </row>
    <row r="25" spans="1:18" ht="15.95" customHeight="1" x14ac:dyDescent="0.25">
      <c r="A25" s="195"/>
      <c r="B25" s="186"/>
      <c r="C25" s="186"/>
      <c r="D25" s="186"/>
      <c r="E25" s="186"/>
      <c r="F25" s="186"/>
      <c r="G25" s="186"/>
      <c r="H25" s="186"/>
      <c r="I25" s="135"/>
      <c r="J25" s="189"/>
      <c r="K25" s="198"/>
      <c r="L25" s="191"/>
    </row>
    <row r="26" spans="1:18" ht="15.95" customHeight="1" x14ac:dyDescent="0.25">
      <c r="A26" s="195"/>
      <c r="B26" s="186"/>
      <c r="C26" s="186"/>
      <c r="D26" s="186"/>
      <c r="E26" s="186"/>
      <c r="F26" s="186"/>
      <c r="G26" s="186"/>
      <c r="H26" s="186"/>
      <c r="I26" s="135"/>
      <c r="J26" s="189"/>
      <c r="K26" s="198"/>
      <c r="L26" s="191"/>
    </row>
    <row r="27" spans="1:18" x14ac:dyDescent="0.25">
      <c r="A27" s="195"/>
      <c r="B27" s="186"/>
      <c r="C27" s="186"/>
      <c r="D27" s="186"/>
      <c r="E27" s="186"/>
      <c r="F27" s="186"/>
      <c r="G27" s="186"/>
      <c r="H27" s="186"/>
      <c r="I27" s="135"/>
      <c r="J27" s="189"/>
      <c r="K27" s="198"/>
      <c r="L27" s="191"/>
    </row>
    <row r="28" spans="1:18" ht="15.95" customHeight="1" x14ac:dyDescent="0.25">
      <c r="A28" s="195"/>
      <c r="B28" s="186"/>
      <c r="C28" s="186"/>
      <c r="D28" s="186"/>
      <c r="E28" s="186"/>
      <c r="F28" s="186"/>
      <c r="G28" s="186"/>
      <c r="H28" s="186"/>
      <c r="I28" s="135"/>
      <c r="J28" s="189"/>
      <c r="K28" s="198"/>
      <c r="L28" s="191"/>
    </row>
    <row r="29" spans="1:18" ht="15.95" customHeight="1" x14ac:dyDescent="0.25">
      <c r="A29" s="195"/>
      <c r="B29" s="186"/>
      <c r="C29" s="186"/>
      <c r="D29" s="186"/>
      <c r="E29" s="186"/>
      <c r="F29" s="186"/>
      <c r="G29" s="186"/>
      <c r="H29" s="186"/>
      <c r="I29" s="135"/>
      <c r="J29" s="189"/>
      <c r="K29" s="198"/>
      <c r="L29" s="191"/>
    </row>
    <row r="30" spans="1:18" ht="15.95" customHeight="1" x14ac:dyDescent="0.25">
      <c r="A30" s="195"/>
      <c r="B30" s="186"/>
      <c r="C30" s="186"/>
      <c r="D30" s="186"/>
      <c r="E30" s="186"/>
      <c r="F30" s="186"/>
      <c r="G30" s="186"/>
      <c r="H30" s="186"/>
      <c r="I30" s="135"/>
      <c r="J30" s="189"/>
      <c r="K30" s="198"/>
      <c r="L30" s="191"/>
    </row>
    <row r="31" spans="1:18" x14ac:dyDescent="0.25">
      <c r="A31" s="195"/>
      <c r="B31" s="186"/>
      <c r="C31" s="186"/>
      <c r="D31" s="186"/>
      <c r="E31" s="186"/>
      <c r="F31" s="186"/>
      <c r="G31" s="186"/>
      <c r="H31" s="186"/>
      <c r="I31" s="135"/>
      <c r="J31" s="189"/>
      <c r="K31" s="198"/>
      <c r="L31" s="191"/>
    </row>
    <row r="32" spans="1:18" ht="15.95" customHeight="1" x14ac:dyDescent="0.25">
      <c r="A32" s="195"/>
      <c r="B32" s="144"/>
      <c r="C32" s="144"/>
      <c r="D32" s="144"/>
      <c r="E32" s="144"/>
      <c r="F32" s="144"/>
      <c r="G32" s="144"/>
      <c r="H32" s="196"/>
      <c r="I32" s="135"/>
      <c r="J32" s="189"/>
      <c r="K32" s="198"/>
      <c r="L32" s="191"/>
    </row>
    <row r="33" spans="1:12" ht="15.75" thickBot="1" x14ac:dyDescent="0.3">
      <c r="A33" s="208"/>
      <c r="B33" s="209"/>
      <c r="C33" s="209"/>
      <c r="D33" s="209"/>
      <c r="E33" s="210"/>
      <c r="F33" s="210"/>
      <c r="G33" s="211"/>
      <c r="H33" s="209"/>
      <c r="I33" s="212"/>
      <c r="J33" s="213"/>
      <c r="K33" s="214"/>
      <c r="L33" s="215"/>
    </row>
    <row r="34" spans="1:12" ht="15.75" thickBot="1" x14ac:dyDescent="0.3">
      <c r="A34" s="296" t="s">
        <v>50</v>
      </c>
      <c r="B34" s="297"/>
      <c r="C34" s="297"/>
      <c r="D34" s="297"/>
      <c r="E34" s="297"/>
      <c r="F34" s="297"/>
      <c r="G34" s="297"/>
      <c r="H34" s="297"/>
      <c r="I34" s="297"/>
      <c r="J34" s="298"/>
      <c r="K34" s="216">
        <f>SUM(K8:K33)</f>
        <v>8</v>
      </c>
      <c r="L34" s="217">
        <f>K34</f>
        <v>8</v>
      </c>
    </row>
  </sheetData>
  <mergeCells count="12">
    <mergeCell ref="C5:J5"/>
    <mergeCell ref="I1:J1"/>
    <mergeCell ref="I2:J2"/>
    <mergeCell ref="C4:D4"/>
    <mergeCell ref="F4:G4"/>
    <mergeCell ref="I4:L4"/>
    <mergeCell ref="A34:J34"/>
    <mergeCell ref="A7:J7"/>
    <mergeCell ref="Q12:S12"/>
    <mergeCell ref="Q14:S14"/>
    <mergeCell ref="Q15:S15"/>
    <mergeCell ref="Q16:S16"/>
  </mergeCells>
  <pageMargins left="0.7" right="0.7" top="0.75" bottom="0.75" header="0.3" footer="0.3"/>
  <pageSetup scale="85" orientation="portrait" r:id="rId1"/>
  <colBreaks count="1" manualBreakCount="1">
    <brk id="12" max="1048575" man="1"/>
  </colBreaks>
  <drawing r:id="rId2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S38"/>
  <sheetViews>
    <sheetView view="pageBreakPreview" zoomScaleNormal="100" zoomScaleSheetLayoutView="100" workbookViewId="0">
      <selection activeCell="D16" sqref="D16"/>
    </sheetView>
  </sheetViews>
  <sheetFormatPr defaultColWidth="2.875" defaultRowHeight="15" x14ac:dyDescent="0.25"/>
  <cols>
    <col min="2" max="2" width="9" customWidth="1"/>
    <col min="3" max="3" width="7.75" customWidth="1"/>
    <col min="4" max="4" width="9.75" customWidth="1"/>
    <col min="5" max="5" width="9" customWidth="1"/>
    <col min="6" max="6" width="11.125" customWidth="1"/>
    <col min="7" max="7" width="9.625" customWidth="1"/>
    <col min="8" max="8" width="10.375" customWidth="1"/>
    <col min="9" max="9" width="8.625" customWidth="1"/>
    <col min="10" max="10" width="6.125" customWidth="1"/>
    <col min="11" max="11" width="10.625" customWidth="1"/>
    <col min="12" max="12" width="10.875" customWidth="1"/>
  </cols>
  <sheetData>
    <row r="1" spans="1:19" ht="18.75" x14ac:dyDescent="0.4">
      <c r="A1" s="9" t="s">
        <v>6</v>
      </c>
      <c r="B1" s="10"/>
      <c r="C1" s="11"/>
      <c r="D1" s="12" t="s">
        <v>38</v>
      </c>
      <c r="E1" s="13" t="s">
        <v>159</v>
      </c>
      <c r="F1" s="12" t="s">
        <v>39</v>
      </c>
      <c r="G1" s="14">
        <f>'509E10001'!G1</f>
        <v>45047</v>
      </c>
      <c r="H1" s="12" t="s">
        <v>40</v>
      </c>
      <c r="I1" s="288" t="s">
        <v>76</v>
      </c>
      <c r="J1" s="289"/>
      <c r="K1" s="11"/>
      <c r="L1" s="15"/>
    </row>
    <row r="2" spans="1:19" ht="18.75" x14ac:dyDescent="0.4">
      <c r="A2" s="16" t="s">
        <v>41</v>
      </c>
      <c r="B2" s="17"/>
      <c r="C2" s="18"/>
      <c r="D2" s="19" t="s">
        <v>42</v>
      </c>
      <c r="E2" s="20" t="s">
        <v>54</v>
      </c>
      <c r="F2" s="19" t="s">
        <v>39</v>
      </c>
      <c r="G2" s="21">
        <f>'509E10001'!G2</f>
        <v>45049</v>
      </c>
      <c r="H2" s="22" t="s">
        <v>43</v>
      </c>
      <c r="I2" s="290">
        <f>'516E46700'!I2:J2+1</f>
        <v>5</v>
      </c>
      <c r="J2" s="291"/>
      <c r="K2" s="18"/>
      <c r="L2" s="23"/>
    </row>
    <row r="3" spans="1:19" ht="9.75" customHeight="1" x14ac:dyDescent="0.25">
      <c r="A3" s="24"/>
      <c r="B3" s="18"/>
      <c r="C3" s="18"/>
      <c r="D3" s="18"/>
      <c r="E3" s="18"/>
      <c r="F3" s="18"/>
      <c r="G3" s="18"/>
      <c r="H3" s="18"/>
      <c r="I3" s="18"/>
      <c r="J3" s="18"/>
      <c r="K3" s="18"/>
      <c r="L3" s="23"/>
    </row>
    <row r="4" spans="1:19" ht="20.100000000000001" customHeight="1" x14ac:dyDescent="0.25">
      <c r="A4" s="25" t="s">
        <v>44</v>
      </c>
      <c r="B4" s="26"/>
      <c r="C4" s="292">
        <f>'509E10001'!C4:D4</f>
        <v>117872</v>
      </c>
      <c r="D4" s="292"/>
      <c r="E4" s="27" t="s">
        <v>45</v>
      </c>
      <c r="F4" s="293" t="str">
        <f>'512E10100'!F4:G4</f>
        <v>CUY IR 480 17.87 L&amp;R</v>
      </c>
      <c r="G4" s="293"/>
      <c r="H4" s="27" t="s">
        <v>46</v>
      </c>
      <c r="I4" s="294" t="str">
        <f>'509E10001'!I4:L4</f>
        <v>CUY-00480-17.880R (SFN 1813110)</v>
      </c>
      <c r="J4" s="294"/>
      <c r="K4" s="294"/>
      <c r="L4" s="295"/>
    </row>
    <row r="5" spans="1:19" ht="20.100000000000001" customHeight="1" x14ac:dyDescent="0.25">
      <c r="A5" s="25" t="s">
        <v>47</v>
      </c>
      <c r="B5" s="26"/>
      <c r="C5" s="287" t="s">
        <v>79</v>
      </c>
      <c r="D5" s="287"/>
      <c r="E5" s="287"/>
      <c r="F5" s="287"/>
      <c r="G5" s="287"/>
      <c r="H5" s="287"/>
      <c r="I5" s="287"/>
      <c r="J5" s="287"/>
      <c r="K5" s="26" t="s">
        <v>48</v>
      </c>
      <c r="L5" s="28" t="s">
        <v>112</v>
      </c>
    </row>
    <row r="6" spans="1:19" ht="15.75" thickBot="1" x14ac:dyDescent="0.3">
      <c r="A6" s="29"/>
      <c r="B6" s="30"/>
      <c r="C6" s="30"/>
      <c r="D6" s="30"/>
      <c r="E6" s="30"/>
      <c r="F6" s="30"/>
      <c r="G6" s="30"/>
      <c r="H6" s="30"/>
      <c r="I6" s="30"/>
      <c r="J6" s="30"/>
      <c r="K6" s="30"/>
      <c r="L6" s="31"/>
    </row>
    <row r="7" spans="1:19" ht="15.75" thickBot="1" x14ac:dyDescent="0.3">
      <c r="A7" s="280" t="s">
        <v>2</v>
      </c>
      <c r="B7" s="281"/>
      <c r="C7" s="281"/>
      <c r="D7" s="281"/>
      <c r="E7" s="281"/>
      <c r="F7" s="281"/>
      <c r="G7" s="281"/>
      <c r="H7" s="281"/>
      <c r="I7" s="281"/>
      <c r="J7" s="282"/>
      <c r="K7" s="32" t="s">
        <v>49</v>
      </c>
      <c r="L7" s="33" t="s">
        <v>50</v>
      </c>
    </row>
    <row r="8" spans="1:19" ht="15.95" customHeight="1" x14ac:dyDescent="0.25">
      <c r="A8" s="73"/>
      <c r="B8" s="34"/>
      <c r="C8" s="74"/>
      <c r="D8" s="75"/>
      <c r="E8" s="34"/>
      <c r="F8" s="34"/>
      <c r="G8" s="76"/>
      <c r="H8" s="34"/>
      <c r="I8" s="77"/>
      <c r="J8" s="78"/>
      <c r="K8" s="64"/>
      <c r="L8" s="39"/>
    </row>
    <row r="9" spans="1:19" ht="15.95" customHeight="1" x14ac:dyDescent="0.25">
      <c r="A9" s="57"/>
      <c r="B9" s="41"/>
      <c r="C9" s="42"/>
      <c r="D9" s="41"/>
      <c r="E9" s="36"/>
      <c r="F9" s="36"/>
      <c r="G9" s="37"/>
      <c r="H9" s="36"/>
      <c r="I9" s="38"/>
      <c r="J9" s="79"/>
      <c r="K9" s="65"/>
      <c r="L9" s="43"/>
    </row>
    <row r="10" spans="1:19" ht="15.95" customHeight="1" x14ac:dyDescent="0.25">
      <c r="A10" s="57"/>
      <c r="B10" s="41"/>
      <c r="C10" s="42"/>
      <c r="D10" s="41"/>
      <c r="E10" s="63"/>
      <c r="F10" s="36"/>
      <c r="G10" s="37"/>
      <c r="H10" s="36"/>
      <c r="I10" s="38"/>
      <c r="J10" s="79"/>
      <c r="K10" s="65"/>
      <c r="L10" s="43"/>
    </row>
    <row r="11" spans="1:19" x14ac:dyDescent="0.25">
      <c r="A11" s="80"/>
      <c r="B11" s="41"/>
      <c r="C11" s="41"/>
      <c r="D11" s="41"/>
      <c r="E11" s="63"/>
      <c r="F11" s="58"/>
      <c r="G11" s="41"/>
      <c r="H11" s="41"/>
      <c r="I11" s="69"/>
      <c r="J11" s="79"/>
      <c r="K11" s="65"/>
      <c r="L11" s="43"/>
    </row>
    <row r="12" spans="1:19" s="45" customFormat="1" ht="15.95" customHeight="1" x14ac:dyDescent="0.25">
      <c r="A12" s="40"/>
      <c r="B12" s="58"/>
      <c r="C12" s="58"/>
      <c r="D12" s="58"/>
      <c r="E12" s="63"/>
      <c r="F12" s="58"/>
      <c r="G12" s="41"/>
      <c r="H12" s="71"/>
      <c r="I12" s="58"/>
      <c r="J12" s="81"/>
      <c r="K12" s="66"/>
      <c r="L12" s="44"/>
    </row>
    <row r="13" spans="1:19" ht="16.5" customHeight="1" x14ac:dyDescent="0.25">
      <c r="A13" s="40"/>
      <c r="B13" s="70"/>
      <c r="C13" s="72"/>
      <c r="D13" s="72"/>
      <c r="E13" s="83"/>
      <c r="F13" s="72"/>
      <c r="G13" s="41"/>
      <c r="H13" s="72"/>
      <c r="I13" s="46"/>
      <c r="J13" s="81"/>
      <c r="K13" s="67"/>
      <c r="L13" s="44"/>
      <c r="M13" s="45"/>
      <c r="N13" s="45"/>
      <c r="O13" s="45"/>
      <c r="P13" s="45"/>
      <c r="Q13" s="45"/>
      <c r="R13" s="45"/>
    </row>
    <row r="14" spans="1:19" ht="15.95" customHeight="1" x14ac:dyDescent="0.25">
      <c r="A14" s="57"/>
      <c r="B14" s="41"/>
      <c r="C14" s="42"/>
      <c r="D14" s="42"/>
      <c r="E14" s="36"/>
      <c r="F14" s="36"/>
      <c r="G14" s="37"/>
      <c r="H14" s="36"/>
      <c r="I14" s="47"/>
      <c r="J14" s="81"/>
      <c r="K14" s="67"/>
      <c r="L14" s="44"/>
      <c r="M14" s="45"/>
      <c r="N14" s="45"/>
      <c r="O14" s="45"/>
      <c r="P14" s="45"/>
      <c r="Q14" s="283"/>
      <c r="R14" s="284"/>
      <c r="S14" s="284"/>
    </row>
    <row r="15" spans="1:19" ht="15.95" customHeight="1" x14ac:dyDescent="0.25">
      <c r="A15" s="57"/>
      <c r="B15" s="41"/>
      <c r="C15" s="42"/>
      <c r="D15" s="41"/>
      <c r="E15" s="84"/>
      <c r="F15" s="36"/>
      <c r="G15" s="37"/>
      <c r="H15" s="36"/>
      <c r="I15" s="47"/>
      <c r="J15" s="81"/>
      <c r="K15" s="67"/>
      <c r="L15" s="44"/>
      <c r="M15" s="45"/>
      <c r="N15" s="45"/>
      <c r="O15" s="45"/>
      <c r="P15" s="45"/>
      <c r="Q15" s="86"/>
      <c r="R15" s="87"/>
      <c r="S15" s="87"/>
    </row>
    <row r="16" spans="1:19" x14ac:dyDescent="0.25">
      <c r="A16" s="80"/>
      <c r="B16" s="41"/>
      <c r="C16" s="41"/>
      <c r="D16" s="41"/>
      <c r="E16" s="63"/>
      <c r="F16" s="58"/>
      <c r="G16" s="41"/>
      <c r="H16" s="41"/>
      <c r="I16" s="47"/>
      <c r="J16" s="81"/>
      <c r="K16" s="67"/>
      <c r="L16" s="44"/>
      <c r="M16" s="45"/>
      <c r="N16" s="45"/>
      <c r="O16" s="45"/>
      <c r="P16" s="45"/>
      <c r="Q16" s="283"/>
      <c r="R16" s="284"/>
      <c r="S16" s="284"/>
    </row>
    <row r="17" spans="1:19" ht="15.75" customHeight="1" x14ac:dyDescent="0.25">
      <c r="A17" s="40"/>
      <c r="B17" s="41"/>
      <c r="C17" s="41"/>
      <c r="D17" s="41"/>
      <c r="E17" s="41"/>
      <c r="F17" s="41"/>
      <c r="G17" s="41"/>
      <c r="H17" s="41"/>
      <c r="I17" s="47"/>
      <c r="J17" s="81"/>
      <c r="K17" s="66"/>
      <c r="L17" s="44"/>
      <c r="M17" s="45"/>
      <c r="N17" s="45"/>
      <c r="O17" s="45"/>
      <c r="P17" s="45"/>
      <c r="Q17" s="48"/>
      <c r="R17" s="45"/>
    </row>
    <row r="18" spans="1:19" ht="15.95" customHeight="1" x14ac:dyDescent="0.25">
      <c r="A18" s="40"/>
      <c r="B18" s="41"/>
      <c r="C18" s="41"/>
      <c r="D18" s="41"/>
      <c r="E18" s="84"/>
      <c r="F18" s="36"/>
      <c r="G18" s="41"/>
      <c r="H18" s="41"/>
      <c r="I18" s="47"/>
      <c r="J18" s="81"/>
      <c r="K18" s="67"/>
      <c r="L18" s="44"/>
      <c r="M18" s="45"/>
      <c r="N18" s="45"/>
      <c r="O18" s="45"/>
      <c r="P18" s="45"/>
      <c r="Q18" s="283"/>
      <c r="R18" s="284"/>
      <c r="S18" s="284"/>
    </row>
    <row r="19" spans="1:19" ht="15.95" customHeight="1" x14ac:dyDescent="0.25">
      <c r="A19" s="40"/>
      <c r="B19" s="41"/>
      <c r="C19" s="41"/>
      <c r="D19" s="41"/>
      <c r="E19" s="63"/>
      <c r="F19" s="58"/>
      <c r="G19" s="41"/>
      <c r="H19" s="41"/>
      <c r="I19" s="47"/>
      <c r="J19" s="81"/>
      <c r="K19" s="67"/>
      <c r="L19" s="44"/>
      <c r="M19" s="45"/>
      <c r="N19" s="45"/>
      <c r="O19" s="45"/>
      <c r="P19" s="45"/>
      <c r="Q19" s="283"/>
      <c r="R19" s="284"/>
      <c r="S19" s="284"/>
    </row>
    <row r="20" spans="1:19" x14ac:dyDescent="0.25">
      <c r="A20" s="40"/>
      <c r="B20" s="41"/>
      <c r="C20" s="41"/>
      <c r="D20" s="41"/>
      <c r="E20" s="41"/>
      <c r="F20" s="41"/>
      <c r="G20" s="41"/>
      <c r="H20" s="41"/>
      <c r="I20" s="47"/>
      <c r="J20" s="81"/>
      <c r="K20" s="67"/>
      <c r="L20" s="44"/>
      <c r="M20" s="45"/>
      <c r="N20" s="45"/>
      <c r="O20" s="45"/>
      <c r="P20" s="45"/>
      <c r="Q20" s="285"/>
      <c r="R20" s="286"/>
      <c r="S20" s="286"/>
    </row>
    <row r="21" spans="1:19" ht="15.95" customHeight="1" x14ac:dyDescent="0.25">
      <c r="A21" s="40"/>
      <c r="B21" s="41"/>
      <c r="C21" s="41"/>
      <c r="D21" s="41"/>
      <c r="E21" s="63"/>
      <c r="F21" s="41"/>
      <c r="G21" s="63" t="s">
        <v>53</v>
      </c>
      <c r="H21" s="58" t="s">
        <v>112</v>
      </c>
      <c r="I21" s="47"/>
      <c r="J21" s="81"/>
      <c r="K21" s="66" t="str">
        <f>H21</f>
        <v>LS</v>
      </c>
      <c r="L21" s="44"/>
      <c r="M21" s="45"/>
      <c r="N21" s="45"/>
      <c r="O21" s="45"/>
      <c r="P21" s="45"/>
      <c r="Q21" s="45"/>
      <c r="R21" s="45"/>
    </row>
    <row r="22" spans="1:19" ht="15.95" customHeight="1" x14ac:dyDescent="0.25">
      <c r="A22" s="40"/>
      <c r="B22" s="41"/>
      <c r="C22" s="41"/>
      <c r="D22" s="41"/>
      <c r="E22" s="41"/>
      <c r="F22" s="41"/>
      <c r="G22" s="41"/>
      <c r="H22" s="41"/>
      <c r="I22" s="47"/>
      <c r="J22" s="81"/>
      <c r="K22" s="67"/>
      <c r="L22" s="44"/>
      <c r="M22" s="45"/>
      <c r="N22" s="45"/>
      <c r="O22" s="45"/>
      <c r="P22" s="45"/>
      <c r="Q22" s="45"/>
      <c r="R22" s="45"/>
    </row>
    <row r="23" spans="1:19" x14ac:dyDescent="0.25">
      <c r="A23" s="40"/>
      <c r="B23" s="41"/>
      <c r="C23" s="41"/>
      <c r="D23" s="41"/>
      <c r="E23" s="41"/>
      <c r="F23" s="41"/>
      <c r="G23" s="41"/>
      <c r="H23" s="41"/>
      <c r="I23" s="47"/>
      <c r="J23" s="81"/>
      <c r="K23" s="67"/>
      <c r="L23" s="44"/>
      <c r="M23" s="45"/>
      <c r="N23" s="45"/>
      <c r="O23" s="45"/>
      <c r="P23" s="45"/>
      <c r="Q23" s="45"/>
      <c r="R23" s="45"/>
    </row>
    <row r="24" spans="1:19" ht="15.95" customHeight="1" x14ac:dyDescent="0.25">
      <c r="A24" s="40"/>
      <c r="B24" s="41"/>
      <c r="C24" s="41"/>
      <c r="D24" s="41"/>
      <c r="E24" s="41"/>
      <c r="F24" s="41"/>
      <c r="G24" s="41"/>
      <c r="H24" s="41"/>
      <c r="I24" s="47"/>
      <c r="J24" s="81"/>
      <c r="K24" s="66"/>
      <c r="L24" s="44"/>
      <c r="M24" s="45"/>
      <c r="N24" s="45"/>
      <c r="O24" s="45"/>
      <c r="P24" s="45"/>
      <c r="Q24" s="45"/>
      <c r="R24" s="45"/>
    </row>
    <row r="25" spans="1:19" ht="15.95" customHeight="1" x14ac:dyDescent="0.25">
      <c r="A25" s="40"/>
      <c r="B25" s="41"/>
      <c r="C25" s="41"/>
      <c r="D25" s="41"/>
      <c r="E25" s="41"/>
      <c r="F25" s="41"/>
      <c r="G25" s="41"/>
      <c r="H25" s="41"/>
      <c r="I25" s="47"/>
      <c r="J25" s="81"/>
      <c r="K25" s="66"/>
      <c r="L25" s="44"/>
      <c r="M25" s="45"/>
      <c r="N25" s="45"/>
      <c r="O25" s="45"/>
      <c r="P25" s="45"/>
      <c r="Q25" s="45"/>
      <c r="R25" s="45"/>
    </row>
    <row r="26" spans="1:19" ht="15.95" customHeight="1" x14ac:dyDescent="0.25">
      <c r="A26" s="40"/>
      <c r="B26" s="41"/>
      <c r="C26" s="41"/>
      <c r="D26" s="41"/>
      <c r="E26" s="41"/>
      <c r="F26" s="41"/>
      <c r="G26" s="41"/>
      <c r="H26" s="41"/>
      <c r="I26" s="47"/>
      <c r="J26" s="81"/>
      <c r="K26" s="66"/>
      <c r="L26" s="44"/>
      <c r="M26" s="45"/>
      <c r="N26" s="45"/>
      <c r="O26" s="45"/>
      <c r="P26" s="45"/>
      <c r="Q26" s="45"/>
      <c r="R26" s="45"/>
    </row>
    <row r="27" spans="1:19" x14ac:dyDescent="0.25">
      <c r="A27" s="40"/>
      <c r="B27" s="41"/>
      <c r="C27" s="41"/>
      <c r="D27" s="41"/>
      <c r="E27" s="41"/>
      <c r="F27" s="41"/>
      <c r="G27" s="41"/>
      <c r="H27" s="41"/>
      <c r="I27" s="47"/>
      <c r="J27" s="81"/>
      <c r="K27" s="66"/>
      <c r="L27" s="44"/>
      <c r="M27" s="45"/>
      <c r="N27" s="45"/>
      <c r="O27" s="45"/>
      <c r="P27" s="45"/>
      <c r="Q27" s="45"/>
      <c r="R27" s="45"/>
    </row>
    <row r="28" spans="1:19" ht="15.95" customHeight="1" x14ac:dyDescent="0.25">
      <c r="A28" s="40"/>
      <c r="B28" s="41"/>
      <c r="C28" s="41"/>
      <c r="D28" s="41"/>
      <c r="E28" s="41"/>
      <c r="F28" s="41"/>
      <c r="G28" s="41"/>
      <c r="H28" s="41"/>
      <c r="I28" s="47"/>
      <c r="J28" s="81"/>
      <c r="K28" s="66"/>
      <c r="L28" s="44"/>
      <c r="M28" s="45"/>
      <c r="N28" s="45"/>
      <c r="O28" s="45"/>
      <c r="P28" s="45"/>
      <c r="Q28" s="45"/>
      <c r="R28" s="45"/>
    </row>
    <row r="29" spans="1:19" ht="15.95" customHeight="1" x14ac:dyDescent="0.25">
      <c r="A29" s="40"/>
      <c r="B29" s="41"/>
      <c r="C29" s="41"/>
      <c r="D29" s="41"/>
      <c r="E29" s="41"/>
      <c r="F29" s="41"/>
      <c r="G29" s="41"/>
      <c r="H29" s="41"/>
      <c r="I29" s="38"/>
      <c r="J29" s="79"/>
      <c r="K29" s="66"/>
      <c r="L29" s="43"/>
    </row>
    <row r="30" spans="1:19" ht="15.95" customHeight="1" x14ac:dyDescent="0.25">
      <c r="A30" s="40"/>
      <c r="B30" s="41"/>
      <c r="C30" s="41"/>
      <c r="D30" s="41"/>
      <c r="E30" s="41"/>
      <c r="F30" s="41"/>
      <c r="G30" s="41"/>
      <c r="H30" s="41"/>
      <c r="I30" s="38"/>
      <c r="J30" s="79"/>
      <c r="K30" s="66"/>
      <c r="L30" s="43"/>
    </row>
    <row r="31" spans="1:19" x14ac:dyDescent="0.25">
      <c r="A31" s="40"/>
      <c r="B31" s="41"/>
      <c r="C31" s="41"/>
      <c r="D31" s="41"/>
      <c r="E31" s="41"/>
      <c r="F31" s="41"/>
      <c r="G31" s="41"/>
      <c r="H31" s="41"/>
      <c r="I31" s="38"/>
      <c r="J31" s="79"/>
      <c r="K31" s="66"/>
      <c r="L31" s="43"/>
    </row>
    <row r="32" spans="1:19" ht="15.95" customHeight="1" x14ac:dyDescent="0.25">
      <c r="A32" s="40"/>
      <c r="B32" s="41"/>
      <c r="C32" s="41"/>
      <c r="D32" s="41"/>
      <c r="E32" s="41"/>
      <c r="F32" s="41"/>
      <c r="G32" s="41"/>
      <c r="H32" s="41"/>
      <c r="I32" s="38"/>
      <c r="J32" s="79"/>
      <c r="K32" s="66"/>
      <c r="L32" s="43"/>
    </row>
    <row r="33" spans="1:12" ht="15.95" customHeight="1" x14ac:dyDescent="0.25">
      <c r="A33" s="40"/>
      <c r="B33" s="41"/>
      <c r="C33" s="41"/>
      <c r="D33" s="41"/>
      <c r="E33" s="41"/>
      <c r="F33" s="41"/>
      <c r="G33" s="41"/>
      <c r="H33" s="41"/>
      <c r="I33" s="38"/>
      <c r="J33" s="79"/>
      <c r="K33" s="66"/>
      <c r="L33" s="43"/>
    </row>
    <row r="34" spans="1:12" ht="15.95" customHeight="1" x14ac:dyDescent="0.25">
      <c r="A34" s="40"/>
      <c r="B34" s="41"/>
      <c r="C34" s="41"/>
      <c r="D34" s="41"/>
      <c r="E34" s="41"/>
      <c r="F34" s="41"/>
      <c r="G34" s="41"/>
      <c r="H34" s="41"/>
      <c r="I34" s="38"/>
      <c r="J34" s="79"/>
      <c r="K34" s="66"/>
      <c r="L34" s="43"/>
    </row>
    <row r="35" spans="1:12" x14ac:dyDescent="0.25">
      <c r="A35" s="40"/>
      <c r="B35" s="41"/>
      <c r="C35" s="41"/>
      <c r="D35" s="41"/>
      <c r="E35" s="41"/>
      <c r="F35" s="41"/>
      <c r="G35" s="41"/>
      <c r="H35" s="41"/>
      <c r="I35" s="38"/>
      <c r="J35" s="79"/>
      <c r="K35" s="66"/>
      <c r="L35" s="43"/>
    </row>
    <row r="36" spans="1:12" ht="15.95" customHeight="1" x14ac:dyDescent="0.25">
      <c r="A36" s="40"/>
      <c r="B36" s="58"/>
      <c r="C36" s="58"/>
      <c r="D36" s="58"/>
      <c r="E36" s="58"/>
      <c r="F36" s="58"/>
      <c r="G36" s="58"/>
      <c r="H36" s="71"/>
      <c r="I36" s="38"/>
      <c r="J36" s="79"/>
      <c r="K36" s="66"/>
      <c r="L36" s="43"/>
    </row>
    <row r="37" spans="1:12" ht="15.75" thickBot="1" x14ac:dyDescent="0.3">
      <c r="A37" s="82"/>
      <c r="B37" s="50"/>
      <c r="C37" s="50"/>
      <c r="D37" s="50"/>
      <c r="E37" s="51"/>
      <c r="F37" s="51"/>
      <c r="G37" s="52"/>
      <c r="H37" s="50"/>
      <c r="I37" s="53"/>
      <c r="J37" s="54"/>
      <c r="K37" s="68"/>
      <c r="L37" s="49"/>
    </row>
    <row r="38" spans="1:12" ht="15.75" thickBot="1" x14ac:dyDescent="0.3">
      <c r="A38" s="277" t="s">
        <v>50</v>
      </c>
      <c r="B38" s="278"/>
      <c r="C38" s="278"/>
      <c r="D38" s="278"/>
      <c r="E38" s="278"/>
      <c r="F38" s="278"/>
      <c r="G38" s="278"/>
      <c r="H38" s="278"/>
      <c r="I38" s="278"/>
      <c r="J38" s="279"/>
      <c r="K38" s="55" t="s">
        <v>112</v>
      </c>
      <c r="L38" s="56" t="str">
        <f>K38</f>
        <v>LS</v>
      </c>
    </row>
  </sheetData>
  <mergeCells count="13">
    <mergeCell ref="C5:J5"/>
    <mergeCell ref="I1:J1"/>
    <mergeCell ref="I2:J2"/>
    <mergeCell ref="C4:D4"/>
    <mergeCell ref="F4:G4"/>
    <mergeCell ref="I4:L4"/>
    <mergeCell ref="A38:J38"/>
    <mergeCell ref="A7:J7"/>
    <mergeCell ref="Q14:S14"/>
    <mergeCell ref="Q16:S16"/>
    <mergeCell ref="Q18:S18"/>
    <mergeCell ref="Q19:S19"/>
    <mergeCell ref="Q20:S20"/>
  </mergeCells>
  <pageMargins left="0.7" right="0.7" top="0.75" bottom="0.75" header="0.3" footer="0.3"/>
  <pageSetup scale="85" orientation="portrait" r:id="rId1"/>
  <colBreaks count="1" manualBreakCount="1">
    <brk id="12" max="1048575" man="1"/>
  </colBreaks>
  <drawing r:id="rId2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S42"/>
  <sheetViews>
    <sheetView view="pageBreakPreview" zoomScaleNormal="100" zoomScaleSheetLayoutView="100" workbookViewId="0">
      <selection activeCell="C27" sqref="C27"/>
    </sheetView>
  </sheetViews>
  <sheetFormatPr defaultColWidth="2.875" defaultRowHeight="15" x14ac:dyDescent="0.25"/>
  <cols>
    <col min="2" max="2" width="9" customWidth="1"/>
    <col min="3" max="3" width="7.75" customWidth="1"/>
    <col min="4" max="4" width="9.75" customWidth="1"/>
    <col min="5" max="5" width="9" customWidth="1"/>
    <col min="6" max="6" width="11.125" customWidth="1"/>
    <col min="7" max="7" width="9.625" customWidth="1"/>
    <col min="8" max="8" width="10.375" customWidth="1"/>
    <col min="9" max="9" width="8.625" customWidth="1"/>
    <col min="10" max="10" width="6.125" customWidth="1"/>
    <col min="11" max="11" width="10.625" customWidth="1"/>
    <col min="12" max="12" width="10.875" customWidth="1"/>
  </cols>
  <sheetData>
    <row r="1" spans="1:18" ht="18.75" x14ac:dyDescent="0.4">
      <c r="A1" s="9" t="s">
        <v>6</v>
      </c>
      <c r="B1" s="10"/>
      <c r="C1" s="11"/>
      <c r="D1" s="12" t="s">
        <v>38</v>
      </c>
      <c r="E1" s="13" t="s">
        <v>159</v>
      </c>
      <c r="F1" s="12" t="s">
        <v>39</v>
      </c>
      <c r="G1" s="14">
        <f>'509E10001'!G1</f>
        <v>45047</v>
      </c>
      <c r="H1" s="12" t="s">
        <v>40</v>
      </c>
      <c r="I1" s="288" t="s">
        <v>69</v>
      </c>
      <c r="J1" s="289"/>
      <c r="K1" s="11"/>
      <c r="L1" s="15"/>
    </row>
    <row r="2" spans="1:18" ht="18.75" x14ac:dyDescent="0.4">
      <c r="A2" s="16" t="s">
        <v>41</v>
      </c>
      <c r="B2" s="17"/>
      <c r="C2" s="18"/>
      <c r="D2" s="19" t="s">
        <v>42</v>
      </c>
      <c r="E2" s="20" t="s">
        <v>54</v>
      </c>
      <c r="F2" s="19" t="s">
        <v>39</v>
      </c>
      <c r="G2" s="21">
        <f>'509E10001'!G2</f>
        <v>45049</v>
      </c>
      <c r="H2" s="22" t="s">
        <v>43</v>
      </c>
      <c r="I2" s="290">
        <f>'516E47001'!I2:J2+1</f>
        <v>6</v>
      </c>
      <c r="J2" s="291"/>
      <c r="K2" s="18"/>
      <c r="L2" s="23"/>
    </row>
    <row r="3" spans="1:18" ht="9.75" customHeight="1" x14ac:dyDescent="0.25">
      <c r="A3" s="24"/>
      <c r="B3" s="18"/>
      <c r="C3" s="18"/>
      <c r="D3" s="18"/>
      <c r="E3" s="18"/>
      <c r="F3" s="18"/>
      <c r="G3" s="18"/>
      <c r="H3" s="18"/>
      <c r="I3" s="18"/>
      <c r="J3" s="18"/>
      <c r="K3" s="18"/>
      <c r="L3" s="23"/>
    </row>
    <row r="4" spans="1:18" ht="20.100000000000001" customHeight="1" x14ac:dyDescent="0.25">
      <c r="A4" s="25" t="s">
        <v>44</v>
      </c>
      <c r="B4" s="26"/>
      <c r="C4" s="292">
        <f>'509E10001'!C4:D4</f>
        <v>117872</v>
      </c>
      <c r="D4" s="292"/>
      <c r="E4" s="27" t="s">
        <v>45</v>
      </c>
      <c r="F4" s="293" t="str">
        <f>'512E10100'!F4:G4</f>
        <v>CUY IR 480 17.87 L&amp;R</v>
      </c>
      <c r="G4" s="293"/>
      <c r="H4" s="27" t="s">
        <v>46</v>
      </c>
      <c r="I4" s="294" t="str">
        <f>'509E10001'!I4:L4</f>
        <v>CUY-00480-17.880R (SFN 1813110)</v>
      </c>
      <c r="J4" s="294"/>
      <c r="K4" s="294"/>
      <c r="L4" s="295"/>
    </row>
    <row r="5" spans="1:18" ht="20.100000000000001" customHeight="1" x14ac:dyDescent="0.25">
      <c r="A5" s="25" t="s">
        <v>47</v>
      </c>
      <c r="B5" s="26"/>
      <c r="C5" s="287" t="s">
        <v>70</v>
      </c>
      <c r="D5" s="287"/>
      <c r="E5" s="287"/>
      <c r="F5" s="287"/>
      <c r="G5" s="287"/>
      <c r="H5" s="287"/>
      <c r="I5" s="287"/>
      <c r="J5" s="287"/>
      <c r="K5" s="26" t="s">
        <v>48</v>
      </c>
      <c r="L5" s="28" t="s">
        <v>34</v>
      </c>
    </row>
    <row r="6" spans="1:18" ht="15.75" thickBot="1" x14ac:dyDescent="0.3">
      <c r="A6" s="29"/>
      <c r="B6" s="30"/>
      <c r="C6" s="30"/>
      <c r="D6" s="30"/>
      <c r="E6" s="30"/>
      <c r="F6" s="30"/>
      <c r="G6" s="30"/>
      <c r="H6" s="30"/>
      <c r="I6" s="30"/>
      <c r="J6" s="30"/>
      <c r="K6" s="30"/>
      <c r="L6" s="31"/>
    </row>
    <row r="7" spans="1:18" ht="15.75" thickBot="1" x14ac:dyDescent="0.3">
      <c r="A7" s="280" t="s">
        <v>2</v>
      </c>
      <c r="B7" s="281"/>
      <c r="C7" s="281"/>
      <c r="D7" s="281"/>
      <c r="E7" s="281"/>
      <c r="F7" s="281"/>
      <c r="G7" s="281"/>
      <c r="H7" s="281"/>
      <c r="I7" s="281"/>
      <c r="J7" s="282"/>
      <c r="K7" s="32" t="s">
        <v>49</v>
      </c>
      <c r="L7" s="33" t="s">
        <v>50</v>
      </c>
    </row>
    <row r="8" spans="1:18" ht="15.95" customHeight="1" x14ac:dyDescent="0.25">
      <c r="A8" s="73"/>
      <c r="B8" s="34"/>
      <c r="C8" s="74"/>
      <c r="D8" s="75"/>
      <c r="E8" s="76"/>
      <c r="F8" s="76"/>
      <c r="G8" s="34" t="s">
        <v>88</v>
      </c>
      <c r="H8" s="77" t="s">
        <v>89</v>
      </c>
      <c r="I8" s="77"/>
      <c r="J8" s="78"/>
      <c r="K8" s="64"/>
      <c r="L8" s="39"/>
    </row>
    <row r="9" spans="1:18" ht="15.95" customHeight="1" x14ac:dyDescent="0.25">
      <c r="A9" s="57"/>
      <c r="B9" s="41"/>
      <c r="C9" s="42"/>
      <c r="D9" s="41"/>
      <c r="E9" s="37"/>
      <c r="F9" s="37"/>
      <c r="G9" s="36" t="s">
        <v>52</v>
      </c>
      <c r="H9" s="38" t="s">
        <v>163</v>
      </c>
      <c r="I9" s="38"/>
      <c r="J9" s="79"/>
      <c r="K9" s="65"/>
      <c r="L9" s="43"/>
    </row>
    <row r="10" spans="1:18" ht="15.95" customHeight="1" x14ac:dyDescent="0.25">
      <c r="A10" s="57"/>
      <c r="B10" s="41"/>
      <c r="C10" s="42"/>
      <c r="D10" s="41"/>
      <c r="E10" s="37"/>
      <c r="F10" s="37"/>
      <c r="G10" s="36" t="s">
        <v>95</v>
      </c>
      <c r="H10" s="36" t="s">
        <v>95</v>
      </c>
      <c r="I10" s="38"/>
      <c r="J10" s="79"/>
      <c r="K10" s="65"/>
      <c r="L10" s="43"/>
    </row>
    <row r="11" spans="1:18" ht="15.95" customHeight="1" x14ac:dyDescent="0.25">
      <c r="A11" s="57"/>
      <c r="B11" s="41"/>
      <c r="C11" s="42"/>
      <c r="D11" s="41"/>
      <c r="E11" s="63"/>
      <c r="F11" s="63" t="s">
        <v>80</v>
      </c>
      <c r="G11" s="36">
        <f>7.7+12+1.3+1.2+6.3+1.6+6+3.1+12.2+4.7+8+1.2+24+1.5+20+8.5+0.5+1.8+24</f>
        <v>145.60000000000002</v>
      </c>
      <c r="H11" s="35">
        <f>ROUNDUP(G11*1.15,0)</f>
        <v>168</v>
      </c>
      <c r="I11" s="35"/>
      <c r="J11" s="79"/>
      <c r="K11" s="65"/>
      <c r="L11" s="43"/>
    </row>
    <row r="12" spans="1:18" x14ac:dyDescent="0.25">
      <c r="A12" s="80"/>
      <c r="B12" s="41"/>
      <c r="C12" s="41"/>
      <c r="D12" s="41"/>
      <c r="E12" s="63"/>
      <c r="F12" s="63" t="s">
        <v>81</v>
      </c>
      <c r="G12" s="36">
        <f>(2.8+2.2+3.1+0.8+1.7+9.8+10.1+1.4+1.1+6.5+7.6+1.5+0.9+10.5+6.5+6.8+1+2.4)+(13.3+3.9+21.8+0.7+5.8+4.7+2.3+10.9+15.6+5.8+15.8+1.4+2.2+3.4+1.8+1.8+3.9+2.5+3.6+10.2+3.6+0.7+4.3+1.7+2.7+3+0.6+2.8)</f>
        <v>227.5</v>
      </c>
      <c r="H12" s="35">
        <f t="shared" ref="H12:H20" si="0">ROUNDUP(G12*1.15,0)</f>
        <v>262</v>
      </c>
      <c r="I12" s="35"/>
      <c r="J12" s="79"/>
      <c r="K12" s="65"/>
      <c r="L12" s="43"/>
    </row>
    <row r="13" spans="1:18" s="45" customFormat="1" ht="15.95" customHeight="1" x14ac:dyDescent="0.25">
      <c r="A13" s="40"/>
      <c r="B13" s="58"/>
      <c r="C13" s="58"/>
      <c r="D13" s="58"/>
      <c r="E13" s="63"/>
      <c r="F13" s="63" t="s">
        <v>82</v>
      </c>
      <c r="G13" s="36">
        <f>2+2.5+10+4.1+2+1.9</f>
        <v>22.5</v>
      </c>
      <c r="H13" s="35">
        <f>ROUNDUP(G13*1.15,0)+1</f>
        <v>27</v>
      </c>
      <c r="I13" s="35"/>
      <c r="J13" s="81"/>
      <c r="K13" s="66"/>
      <c r="L13" s="44"/>
    </row>
    <row r="14" spans="1:18" ht="16.5" customHeight="1" x14ac:dyDescent="0.25">
      <c r="A14" s="40"/>
      <c r="B14" s="70"/>
      <c r="C14" s="72"/>
      <c r="D14" s="72"/>
      <c r="E14" s="63"/>
      <c r="F14" s="63" t="s">
        <v>83</v>
      </c>
      <c r="G14" s="36">
        <f>20+7.5+5.5+2.3+1.3+0.7+1.5+2+3.3+0.7+0.9+2.7+7.5+4.2+3+2.9+1.3+2.8+7.5+6.3+2.9+6.7+1.8+6.3+0.3+2.5+4+3</f>
        <v>111.39999999999999</v>
      </c>
      <c r="H14" s="35">
        <f t="shared" si="0"/>
        <v>129</v>
      </c>
      <c r="I14" s="35"/>
      <c r="J14" s="81"/>
      <c r="K14" s="67"/>
      <c r="L14" s="44"/>
      <c r="M14" s="45"/>
      <c r="N14" s="45"/>
      <c r="O14" s="45"/>
      <c r="P14" s="45"/>
      <c r="Q14" s="45"/>
      <c r="R14" s="45"/>
    </row>
    <row r="15" spans="1:18" ht="16.5" customHeight="1" x14ac:dyDescent="0.25">
      <c r="A15" s="40"/>
      <c r="B15" s="70"/>
      <c r="C15" s="72"/>
      <c r="D15" s="72"/>
      <c r="E15" s="63"/>
      <c r="F15" s="63" t="s">
        <v>167</v>
      </c>
      <c r="G15" s="35">
        <v>43</v>
      </c>
      <c r="H15" s="35">
        <f t="shared" si="0"/>
        <v>50</v>
      </c>
      <c r="I15" s="35"/>
      <c r="J15" s="81"/>
      <c r="K15" s="67"/>
      <c r="L15" s="44"/>
      <c r="M15" s="45"/>
      <c r="N15" s="45"/>
      <c r="O15" s="45"/>
      <c r="P15" s="45"/>
      <c r="Q15" s="45"/>
      <c r="R15" s="45"/>
    </row>
    <row r="16" spans="1:18" ht="16.5" customHeight="1" x14ac:dyDescent="0.25">
      <c r="A16" s="40"/>
      <c r="B16" s="70"/>
      <c r="C16" s="72"/>
      <c r="D16" s="72"/>
      <c r="E16" s="63"/>
      <c r="F16" s="63" t="s">
        <v>167</v>
      </c>
      <c r="G16" s="35">
        <f>38+5.5</f>
        <v>43.5</v>
      </c>
      <c r="H16" s="35">
        <f t="shared" si="0"/>
        <v>51</v>
      </c>
      <c r="I16" s="35"/>
      <c r="J16" s="81"/>
      <c r="K16" s="67"/>
      <c r="L16" s="44"/>
      <c r="M16" s="45"/>
      <c r="N16" s="45"/>
      <c r="O16" s="45"/>
      <c r="P16" s="45"/>
      <c r="Q16" s="45"/>
      <c r="R16" s="45"/>
    </row>
    <row r="17" spans="1:19" ht="15.95" customHeight="1" x14ac:dyDescent="0.25">
      <c r="A17" s="57"/>
      <c r="B17" s="41"/>
      <c r="C17" s="42"/>
      <c r="D17" s="42"/>
      <c r="E17" s="63"/>
      <c r="F17" s="63" t="s">
        <v>84</v>
      </c>
      <c r="G17" s="36">
        <f>1.4+1.1+0.8+2.3+3.7+1+0.4+0.7+1.8+2.7+3+7.8+11.5+5.2+0.7+4.1+2.9+1.1+7.4+7+0.5+0.5+23.8+10.4+6.9+3.5+1.3+3.1+2.1+2.5+5.8+2.5+10</f>
        <v>139.5</v>
      </c>
      <c r="H17" s="35">
        <f t="shared" si="0"/>
        <v>161</v>
      </c>
      <c r="I17" s="35"/>
      <c r="J17" s="81"/>
      <c r="K17" s="67"/>
      <c r="L17" s="44"/>
      <c r="M17" s="45"/>
      <c r="N17" s="45"/>
      <c r="O17" s="45"/>
      <c r="P17" s="103"/>
      <c r="Q17" s="284"/>
      <c r="R17" s="284"/>
      <c r="S17" s="284"/>
    </row>
    <row r="18" spans="1:19" ht="15.95" customHeight="1" x14ac:dyDescent="0.25">
      <c r="A18" s="57"/>
      <c r="B18" s="41"/>
      <c r="C18" s="42"/>
      <c r="D18" s="41"/>
      <c r="E18" s="63"/>
      <c r="F18" s="63" t="s">
        <v>85</v>
      </c>
      <c r="G18" s="35">
        <f>12+3.4+0.7+1.5+0.8+1+2.2+3.9+3.9+4.3+15.5+9+3+2.5+5+1.3+5.8+2.5+1.1+6.2+0.6+0.3+1.5+2.3+9.8+1.2</f>
        <v>101.29999999999997</v>
      </c>
      <c r="H18" s="35">
        <f t="shared" si="0"/>
        <v>117</v>
      </c>
      <c r="I18" s="35"/>
      <c r="J18" s="81"/>
      <c r="K18" s="67"/>
      <c r="L18" s="44"/>
      <c r="M18" s="45"/>
      <c r="N18" s="45"/>
      <c r="O18" s="45"/>
      <c r="P18" s="103"/>
      <c r="Q18" s="87"/>
      <c r="R18" s="87"/>
      <c r="S18" s="87"/>
    </row>
    <row r="19" spans="1:19" x14ac:dyDescent="0.25">
      <c r="A19" s="80"/>
      <c r="B19" s="41"/>
      <c r="C19" s="41"/>
      <c r="D19" s="41"/>
      <c r="E19" s="63"/>
      <c r="F19" s="63" t="s">
        <v>86</v>
      </c>
      <c r="G19" s="36">
        <v>94</v>
      </c>
      <c r="H19" s="35">
        <f t="shared" si="0"/>
        <v>109</v>
      </c>
      <c r="I19" s="35"/>
      <c r="J19" s="81"/>
      <c r="K19" s="67"/>
      <c r="L19" s="44"/>
      <c r="M19" s="45"/>
      <c r="N19" s="45"/>
      <c r="O19" s="45"/>
      <c r="P19" s="103"/>
      <c r="Q19" s="284"/>
      <c r="R19" s="284"/>
      <c r="S19" s="284"/>
    </row>
    <row r="20" spans="1:19" ht="15.75" customHeight="1" x14ac:dyDescent="0.25">
      <c r="A20" s="40"/>
      <c r="B20" s="41"/>
      <c r="C20" s="41"/>
      <c r="D20" s="41"/>
      <c r="E20" s="63"/>
      <c r="F20" s="63" t="s">
        <v>87</v>
      </c>
      <c r="G20" s="36">
        <v>173.2</v>
      </c>
      <c r="H20" s="35">
        <f t="shared" si="0"/>
        <v>200</v>
      </c>
      <c r="I20" s="35"/>
      <c r="J20" s="81"/>
      <c r="K20" s="66"/>
      <c r="L20" s="44"/>
      <c r="M20" s="45"/>
      <c r="N20" s="45"/>
      <c r="O20" s="45"/>
      <c r="P20" s="103"/>
      <c r="Q20" s="87"/>
      <c r="R20" s="103"/>
      <c r="S20" s="18"/>
    </row>
    <row r="21" spans="1:19" ht="15.95" customHeight="1" x14ac:dyDescent="0.25">
      <c r="A21" s="40"/>
      <c r="B21" s="41"/>
      <c r="C21" s="41"/>
      <c r="D21" s="41"/>
      <c r="E21" s="84"/>
      <c r="F21" s="36"/>
      <c r="G21" s="41"/>
      <c r="H21" s="41"/>
      <c r="I21" s="47"/>
      <c r="J21" s="81"/>
      <c r="K21" s="67"/>
      <c r="L21" s="44"/>
      <c r="M21" s="45"/>
      <c r="N21" s="45"/>
      <c r="O21" s="45"/>
      <c r="P21" s="103"/>
      <c r="Q21" s="284"/>
      <c r="R21" s="284"/>
      <c r="S21" s="284"/>
    </row>
    <row r="22" spans="1:19" ht="15.95" customHeight="1" x14ac:dyDescent="0.25">
      <c r="A22" s="40"/>
      <c r="B22" s="41"/>
      <c r="C22" s="41"/>
      <c r="D22" s="41"/>
      <c r="E22" s="84"/>
      <c r="F22" s="36"/>
      <c r="G22" s="63" t="s">
        <v>105</v>
      </c>
      <c r="H22" s="260">
        <f>H11+H12</f>
        <v>430</v>
      </c>
      <c r="I22" s="47" t="s">
        <v>34</v>
      </c>
      <c r="J22" s="81"/>
      <c r="K22" s="67"/>
      <c r="L22" s="44"/>
      <c r="M22" s="45"/>
      <c r="N22" s="45"/>
      <c r="O22" s="45"/>
      <c r="P22" s="103"/>
      <c r="Q22" s="233"/>
      <c r="R22" s="233"/>
      <c r="S22" s="233"/>
    </row>
    <row r="23" spans="1:19" ht="15.95" customHeight="1" x14ac:dyDescent="0.25">
      <c r="A23" s="40"/>
      <c r="B23" s="41"/>
      <c r="C23" s="41"/>
      <c r="D23" s="41"/>
      <c r="E23" s="63"/>
      <c r="F23" s="58"/>
      <c r="G23" s="63" t="s">
        <v>113</v>
      </c>
      <c r="H23" s="260">
        <f>H13+H14+H17+H18+H15+H16</f>
        <v>535</v>
      </c>
      <c r="I23" s="47" t="s">
        <v>34</v>
      </c>
      <c r="J23" s="81"/>
      <c r="K23" s="67"/>
      <c r="L23" s="44"/>
      <c r="M23" s="45"/>
      <c r="N23" s="45"/>
      <c r="O23" s="45"/>
      <c r="P23" s="103"/>
      <c r="Q23" s="284"/>
      <c r="R23" s="284"/>
      <c r="S23" s="284"/>
    </row>
    <row r="24" spans="1:19" x14ac:dyDescent="0.25">
      <c r="A24" s="40"/>
      <c r="B24" s="41"/>
      <c r="C24" s="41"/>
      <c r="D24" s="41"/>
      <c r="E24" s="41"/>
      <c r="F24" s="41"/>
      <c r="G24" s="63" t="s">
        <v>94</v>
      </c>
      <c r="H24" s="151">
        <f>H19+H20</f>
        <v>309</v>
      </c>
      <c r="I24" s="47" t="s">
        <v>34</v>
      </c>
      <c r="J24" s="81"/>
      <c r="K24" s="67"/>
      <c r="L24" s="44"/>
      <c r="M24" s="45"/>
      <c r="N24" s="45"/>
      <c r="O24" s="45"/>
      <c r="P24" s="103"/>
      <c r="Q24" s="286"/>
      <c r="R24" s="286"/>
      <c r="S24" s="286"/>
    </row>
    <row r="25" spans="1:19" ht="15.95" customHeight="1" x14ac:dyDescent="0.25">
      <c r="A25" s="40"/>
      <c r="B25" s="41"/>
      <c r="C25" s="41"/>
      <c r="D25" s="41"/>
      <c r="E25" s="63"/>
      <c r="F25" s="41"/>
      <c r="G25" s="149" t="s">
        <v>53</v>
      </c>
      <c r="H25" s="150">
        <f>SUM(H22:H24)</f>
        <v>1274</v>
      </c>
      <c r="I25" s="239" t="s">
        <v>34</v>
      </c>
      <c r="J25" s="81"/>
      <c r="K25" s="66">
        <f>H25</f>
        <v>1274</v>
      </c>
      <c r="L25" s="44"/>
      <c r="M25" s="45"/>
      <c r="N25" s="45"/>
      <c r="O25" s="45"/>
      <c r="P25" s="103"/>
      <c r="Q25" s="103"/>
      <c r="R25" s="103"/>
      <c r="S25" s="18"/>
    </row>
    <row r="26" spans="1:19" ht="15.95" customHeight="1" x14ac:dyDescent="0.25">
      <c r="A26" s="40"/>
      <c r="B26" s="41"/>
      <c r="C26" s="41"/>
      <c r="D26" s="41"/>
      <c r="E26" s="41"/>
      <c r="F26" s="41"/>
      <c r="G26" s="41"/>
      <c r="H26" s="41"/>
      <c r="I26" s="47"/>
      <c r="J26" s="81"/>
      <c r="K26" s="67"/>
      <c r="L26" s="44"/>
      <c r="M26" s="45"/>
      <c r="N26" s="45"/>
      <c r="O26" s="45"/>
      <c r="P26" s="45"/>
      <c r="Q26" s="45"/>
      <c r="R26" s="45"/>
    </row>
    <row r="27" spans="1:19" x14ac:dyDescent="0.25">
      <c r="A27" s="40"/>
      <c r="B27" s="41"/>
      <c r="C27" s="143" t="s">
        <v>164</v>
      </c>
      <c r="D27" s="41"/>
      <c r="E27" s="41"/>
      <c r="F27" s="41"/>
      <c r="G27" s="41"/>
      <c r="H27" s="41"/>
      <c r="I27" s="47"/>
      <c r="J27" s="81"/>
      <c r="K27" s="67"/>
      <c r="L27" s="44"/>
      <c r="M27" s="45"/>
      <c r="N27" s="45"/>
      <c r="O27" s="45"/>
      <c r="P27" s="45"/>
      <c r="Q27" s="45"/>
      <c r="R27" s="45"/>
    </row>
    <row r="28" spans="1:19" ht="15.95" customHeight="1" x14ac:dyDescent="0.25">
      <c r="A28" s="40"/>
      <c r="B28" s="41"/>
      <c r="C28" s="41"/>
      <c r="D28" s="41"/>
      <c r="E28" s="41"/>
      <c r="F28" s="41"/>
      <c r="G28" s="41"/>
      <c r="H28" s="41"/>
      <c r="I28" s="47"/>
      <c r="J28" s="81"/>
      <c r="K28" s="66"/>
      <c r="L28" s="44"/>
      <c r="M28" s="45"/>
      <c r="N28" s="45"/>
      <c r="O28" s="45"/>
      <c r="P28" s="45"/>
      <c r="Q28" s="45"/>
      <c r="R28" s="45"/>
    </row>
    <row r="29" spans="1:19" ht="15.95" customHeight="1" x14ac:dyDescent="0.25">
      <c r="A29" s="40"/>
      <c r="B29" s="41"/>
      <c r="C29" s="41"/>
      <c r="D29" s="41"/>
      <c r="E29" s="41"/>
      <c r="F29" s="41"/>
      <c r="G29" s="41"/>
      <c r="H29" s="41"/>
      <c r="I29" s="47"/>
      <c r="J29" s="81"/>
      <c r="K29" s="66"/>
      <c r="L29" s="44"/>
      <c r="M29" s="45"/>
      <c r="N29" s="45"/>
      <c r="O29" s="45"/>
      <c r="P29" s="45"/>
      <c r="Q29" s="45"/>
      <c r="R29" s="45"/>
    </row>
    <row r="30" spans="1:19" ht="15.95" customHeight="1" x14ac:dyDescent="0.25">
      <c r="A30" s="40"/>
      <c r="B30" s="41"/>
      <c r="C30" s="41"/>
      <c r="D30" s="41"/>
      <c r="E30" s="41"/>
      <c r="F30" s="36"/>
      <c r="G30" s="41"/>
      <c r="H30" s="41"/>
      <c r="I30" s="47"/>
      <c r="J30" s="81"/>
      <c r="K30" s="66"/>
      <c r="L30" s="44"/>
      <c r="M30" s="45"/>
      <c r="N30" s="45"/>
      <c r="O30" s="45"/>
      <c r="P30" s="45"/>
      <c r="Q30" s="45"/>
      <c r="R30" s="45"/>
    </row>
    <row r="31" spans="1:19" x14ac:dyDescent="0.25">
      <c r="A31" s="40"/>
      <c r="B31" s="41"/>
      <c r="C31" s="41"/>
      <c r="D31" s="41"/>
      <c r="E31" s="41"/>
      <c r="F31" s="41"/>
      <c r="G31" s="41"/>
      <c r="H31" s="41"/>
      <c r="I31" s="47"/>
      <c r="J31" s="81"/>
      <c r="K31" s="66"/>
      <c r="L31" s="44"/>
      <c r="M31" s="45"/>
      <c r="N31" s="45"/>
      <c r="O31" s="45"/>
      <c r="P31" s="45"/>
      <c r="Q31" s="45"/>
      <c r="R31" s="45"/>
    </row>
    <row r="32" spans="1:19" ht="15.95" customHeight="1" x14ac:dyDescent="0.25">
      <c r="A32" s="40"/>
      <c r="B32" s="41"/>
      <c r="C32" s="41"/>
      <c r="D32" s="41"/>
      <c r="E32" s="41"/>
      <c r="F32" s="41"/>
      <c r="G32" s="41"/>
      <c r="H32" s="41"/>
      <c r="I32" s="47"/>
      <c r="J32" s="81"/>
      <c r="K32" s="66"/>
      <c r="L32" s="44"/>
      <c r="M32" s="45"/>
      <c r="N32" s="45"/>
      <c r="O32" s="45"/>
      <c r="P32" s="45"/>
      <c r="Q32" s="45"/>
      <c r="R32" s="45"/>
    </row>
    <row r="33" spans="1:12" ht="15.95" customHeight="1" x14ac:dyDescent="0.25">
      <c r="A33" s="40"/>
      <c r="B33" s="41"/>
      <c r="C33" s="41"/>
      <c r="D33" s="41"/>
      <c r="E33" s="41"/>
      <c r="F33" s="41"/>
      <c r="G33" s="41"/>
      <c r="H33" s="41"/>
      <c r="I33" s="38"/>
      <c r="J33" s="79"/>
      <c r="K33" s="66"/>
      <c r="L33" s="43"/>
    </row>
    <row r="34" spans="1:12" ht="15.95" customHeight="1" x14ac:dyDescent="0.25">
      <c r="A34" s="40"/>
      <c r="B34" s="41"/>
      <c r="C34" s="41"/>
      <c r="D34" s="41"/>
      <c r="E34" s="41"/>
      <c r="F34" s="41"/>
      <c r="G34" s="41"/>
      <c r="H34" s="41"/>
      <c r="I34" s="38"/>
      <c r="J34" s="79"/>
      <c r="K34" s="66"/>
      <c r="L34" s="43"/>
    </row>
    <row r="35" spans="1:12" x14ac:dyDescent="0.25">
      <c r="A35" s="40"/>
      <c r="B35" s="41"/>
      <c r="C35" s="41"/>
      <c r="D35" s="41"/>
      <c r="E35" s="41"/>
      <c r="F35" s="41"/>
      <c r="G35" s="41"/>
      <c r="H35" s="41"/>
      <c r="I35" s="38"/>
      <c r="J35" s="79"/>
      <c r="K35" s="66"/>
      <c r="L35" s="43"/>
    </row>
    <row r="36" spans="1:12" ht="15.95" customHeight="1" x14ac:dyDescent="0.25">
      <c r="A36" s="40"/>
      <c r="B36" s="41"/>
      <c r="C36" s="41"/>
      <c r="D36" s="41"/>
      <c r="E36" s="41"/>
      <c r="F36" s="41"/>
      <c r="G36" s="41"/>
      <c r="H36" s="41"/>
      <c r="I36" s="38"/>
      <c r="J36" s="79"/>
      <c r="K36" s="66"/>
      <c r="L36" s="43"/>
    </row>
    <row r="37" spans="1:12" ht="15.95" customHeight="1" x14ac:dyDescent="0.25">
      <c r="A37" s="40"/>
      <c r="B37" s="41"/>
      <c r="C37" s="41"/>
      <c r="D37" s="41"/>
      <c r="E37" s="41"/>
      <c r="F37" s="41"/>
      <c r="G37" s="41"/>
      <c r="H37" s="41"/>
      <c r="I37" s="38"/>
      <c r="J37" s="79"/>
      <c r="K37" s="66"/>
      <c r="L37" s="43"/>
    </row>
    <row r="38" spans="1:12" ht="15.95" customHeight="1" x14ac:dyDescent="0.25">
      <c r="A38" s="40"/>
      <c r="B38" s="41"/>
      <c r="C38" s="41"/>
      <c r="D38" s="41"/>
      <c r="E38" s="41"/>
      <c r="F38" s="41"/>
      <c r="G38" s="41"/>
      <c r="H38" s="41"/>
      <c r="I38" s="38"/>
      <c r="J38" s="79"/>
      <c r="K38" s="66"/>
      <c r="L38" s="43"/>
    </row>
    <row r="39" spans="1:12" x14ac:dyDescent="0.25">
      <c r="A39" s="40"/>
      <c r="B39" s="41"/>
      <c r="C39" s="41"/>
      <c r="D39" s="41"/>
      <c r="E39" s="41"/>
      <c r="F39" s="41"/>
      <c r="G39" s="41"/>
      <c r="H39" s="41"/>
      <c r="I39" s="38"/>
      <c r="J39" s="79"/>
      <c r="K39" s="66"/>
      <c r="L39" s="43"/>
    </row>
    <row r="40" spans="1:12" ht="15.95" customHeight="1" x14ac:dyDescent="0.25">
      <c r="A40" s="40"/>
      <c r="B40" s="58"/>
      <c r="C40" s="58"/>
      <c r="D40" s="58"/>
      <c r="E40" s="58"/>
      <c r="F40" s="58"/>
      <c r="G40" s="58"/>
      <c r="H40" s="71"/>
      <c r="I40" s="38"/>
      <c r="J40" s="79"/>
      <c r="K40" s="66"/>
      <c r="L40" s="43"/>
    </row>
    <row r="41" spans="1:12" ht="15.75" thickBot="1" x14ac:dyDescent="0.3">
      <c r="A41" s="82"/>
      <c r="B41" s="50"/>
      <c r="C41" s="50"/>
      <c r="D41" s="50"/>
      <c r="E41" s="51"/>
      <c r="F41" s="51"/>
      <c r="G41" s="52"/>
      <c r="H41" s="50"/>
      <c r="I41" s="53"/>
      <c r="J41" s="54"/>
      <c r="K41" s="68"/>
      <c r="L41" s="49"/>
    </row>
    <row r="42" spans="1:12" ht="15.75" thickBot="1" x14ac:dyDescent="0.3">
      <c r="A42" s="277" t="s">
        <v>50</v>
      </c>
      <c r="B42" s="278"/>
      <c r="C42" s="278"/>
      <c r="D42" s="278"/>
      <c r="E42" s="278"/>
      <c r="F42" s="278"/>
      <c r="G42" s="278"/>
      <c r="H42" s="278"/>
      <c r="I42" s="278"/>
      <c r="J42" s="279"/>
      <c r="K42" s="55">
        <f>SUM(K8:K41)</f>
        <v>1274</v>
      </c>
      <c r="L42" s="56">
        <f>K42</f>
        <v>1274</v>
      </c>
    </row>
  </sheetData>
  <mergeCells count="13">
    <mergeCell ref="C5:J5"/>
    <mergeCell ref="I1:J1"/>
    <mergeCell ref="I2:J2"/>
    <mergeCell ref="C4:D4"/>
    <mergeCell ref="F4:G4"/>
    <mergeCell ref="I4:L4"/>
    <mergeCell ref="A42:J42"/>
    <mergeCell ref="A7:J7"/>
    <mergeCell ref="Q17:S17"/>
    <mergeCell ref="Q19:S19"/>
    <mergeCell ref="Q21:S21"/>
    <mergeCell ref="Q23:S23"/>
    <mergeCell ref="Q24:S24"/>
  </mergeCells>
  <pageMargins left="0.7" right="0.7" top="0.75" bottom="0.75" header="0.3" footer="0.3"/>
  <pageSetup scale="85" orientation="portrait" r:id="rId1"/>
  <colBreaks count="1" manualBreakCount="1">
    <brk id="12" max="1048575" man="1"/>
  </colBreaks>
  <drawing r:id="rId2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S34"/>
  <sheetViews>
    <sheetView view="pageBreakPreview" zoomScaleNormal="100" zoomScaleSheetLayoutView="100" workbookViewId="0">
      <selection activeCell="G13" sqref="G13"/>
    </sheetView>
  </sheetViews>
  <sheetFormatPr defaultColWidth="2.875" defaultRowHeight="15" x14ac:dyDescent="0.25"/>
  <cols>
    <col min="2" max="2" width="9" customWidth="1"/>
    <col min="3" max="3" width="7.75" customWidth="1"/>
    <col min="4" max="4" width="9.75" customWidth="1"/>
    <col min="5" max="5" width="9" customWidth="1"/>
    <col min="6" max="6" width="11.125" customWidth="1"/>
    <col min="7" max="7" width="9.625" customWidth="1"/>
    <col min="8" max="8" width="10.375" customWidth="1"/>
    <col min="9" max="9" width="8.625" customWidth="1"/>
    <col min="10" max="10" width="6.125" customWidth="1"/>
    <col min="11" max="11" width="10.625" customWidth="1"/>
    <col min="12" max="12" width="10.875" customWidth="1"/>
  </cols>
  <sheetData>
    <row r="1" spans="1:19" ht="18.75" x14ac:dyDescent="0.4">
      <c r="A1" s="9" t="s">
        <v>6</v>
      </c>
      <c r="B1" s="10"/>
      <c r="C1" s="11"/>
      <c r="D1" s="12" t="s">
        <v>38</v>
      </c>
      <c r="E1" s="13" t="s">
        <v>159</v>
      </c>
      <c r="F1" s="12" t="s">
        <v>39</v>
      </c>
      <c r="G1" s="14">
        <f>'509E10001'!G1</f>
        <v>45047</v>
      </c>
      <c r="H1" s="12" t="s">
        <v>40</v>
      </c>
      <c r="I1" s="288" t="s">
        <v>71</v>
      </c>
      <c r="J1" s="289"/>
      <c r="K1" s="11"/>
      <c r="L1" s="15"/>
    </row>
    <row r="2" spans="1:19" ht="18.75" x14ac:dyDescent="0.4">
      <c r="A2" s="16" t="s">
        <v>41</v>
      </c>
      <c r="B2" s="17"/>
      <c r="C2" s="18"/>
      <c r="D2" s="19" t="s">
        <v>42</v>
      </c>
      <c r="E2" s="20" t="s">
        <v>54</v>
      </c>
      <c r="F2" s="19" t="s">
        <v>39</v>
      </c>
      <c r="G2" s="21">
        <f>'509E10001'!G2</f>
        <v>45049</v>
      </c>
      <c r="H2" s="22" t="s">
        <v>43</v>
      </c>
      <c r="I2" s="290">
        <f>'519E11101'!I2:J2+1</f>
        <v>7</v>
      </c>
      <c r="J2" s="291"/>
      <c r="K2" s="18"/>
      <c r="L2" s="23"/>
    </row>
    <row r="3" spans="1:19" ht="9.75" customHeight="1" x14ac:dyDescent="0.25">
      <c r="A3" s="24"/>
      <c r="B3" s="18"/>
      <c r="C3" s="18"/>
      <c r="D3" s="18"/>
      <c r="E3" s="18"/>
      <c r="F3" s="18"/>
      <c r="G3" s="18"/>
      <c r="H3" s="18"/>
      <c r="I3" s="18"/>
      <c r="J3" s="18"/>
      <c r="K3" s="18"/>
      <c r="L3" s="23"/>
    </row>
    <row r="4" spans="1:19" ht="20.100000000000001" customHeight="1" x14ac:dyDescent="0.25">
      <c r="A4" s="25" t="s">
        <v>44</v>
      </c>
      <c r="B4" s="26"/>
      <c r="C4" s="292">
        <f>'509E10001'!C4:D4</f>
        <v>117872</v>
      </c>
      <c r="D4" s="292"/>
      <c r="E4" s="27" t="s">
        <v>45</v>
      </c>
      <c r="F4" s="293" t="str">
        <f>'512E10100'!F4:G4</f>
        <v>CUY IR 480 17.87 L&amp;R</v>
      </c>
      <c r="G4" s="293"/>
      <c r="H4" s="27" t="s">
        <v>46</v>
      </c>
      <c r="I4" s="294" t="str">
        <f>'509E10001'!I4:L4</f>
        <v>CUY-00480-17.880R (SFN 1813110)</v>
      </c>
      <c r="J4" s="294"/>
      <c r="K4" s="294"/>
      <c r="L4" s="295"/>
    </row>
    <row r="5" spans="1:19" ht="20.100000000000001" customHeight="1" x14ac:dyDescent="0.25">
      <c r="A5" s="25" t="s">
        <v>47</v>
      </c>
      <c r="B5" s="26"/>
      <c r="C5" s="287" t="s">
        <v>72</v>
      </c>
      <c r="D5" s="287"/>
      <c r="E5" s="287"/>
      <c r="F5" s="287"/>
      <c r="G5" s="287"/>
      <c r="H5" s="287"/>
      <c r="I5" s="287"/>
      <c r="J5" s="287"/>
      <c r="K5" s="26" t="s">
        <v>48</v>
      </c>
      <c r="L5" s="28" t="s">
        <v>63</v>
      </c>
    </row>
    <row r="6" spans="1:19" ht="15.75" thickBot="1" x14ac:dyDescent="0.3">
      <c r="A6" s="29"/>
      <c r="B6" s="30"/>
      <c r="C6" s="30"/>
      <c r="D6" s="30"/>
      <c r="E6" s="30"/>
      <c r="F6" s="30"/>
      <c r="G6" s="30"/>
      <c r="H6" s="30"/>
      <c r="I6" s="30"/>
      <c r="J6" s="30"/>
      <c r="K6" s="30"/>
      <c r="L6" s="31"/>
    </row>
    <row r="7" spans="1:19" ht="15.75" thickBot="1" x14ac:dyDescent="0.3">
      <c r="A7" s="280" t="s">
        <v>2</v>
      </c>
      <c r="B7" s="281"/>
      <c r="C7" s="281"/>
      <c r="D7" s="281"/>
      <c r="E7" s="281"/>
      <c r="F7" s="281"/>
      <c r="G7" s="281"/>
      <c r="H7" s="281"/>
      <c r="I7" s="281"/>
      <c r="J7" s="282"/>
      <c r="K7" s="32" t="s">
        <v>49</v>
      </c>
      <c r="L7" s="33" t="s">
        <v>50</v>
      </c>
    </row>
    <row r="8" spans="1:19" ht="15.95" customHeight="1" x14ac:dyDescent="0.25">
      <c r="A8" s="73"/>
      <c r="B8" s="34"/>
      <c r="C8" s="74"/>
      <c r="D8" s="75"/>
      <c r="E8" s="34"/>
      <c r="F8" s="126"/>
      <c r="G8" s="129"/>
      <c r="H8" s="126"/>
      <c r="I8" s="130"/>
      <c r="J8" s="78"/>
      <c r="K8" s="64"/>
      <c r="L8" s="39"/>
    </row>
    <row r="9" spans="1:19" ht="15.95" customHeight="1" x14ac:dyDescent="0.25">
      <c r="A9" s="57"/>
      <c r="B9" s="41"/>
      <c r="C9" s="42"/>
      <c r="D9" s="41"/>
      <c r="E9" s="41"/>
      <c r="F9" s="147" t="s">
        <v>88</v>
      </c>
      <c r="G9" s="95" t="s">
        <v>89</v>
      </c>
      <c r="H9" s="95" t="s">
        <v>89</v>
      </c>
      <c r="I9" s="41"/>
      <c r="J9" s="93"/>
      <c r="K9" s="65"/>
      <c r="L9" s="43"/>
    </row>
    <row r="10" spans="1:19" ht="15.95" customHeight="1" x14ac:dyDescent="0.25">
      <c r="A10" s="57"/>
      <c r="B10" s="41"/>
      <c r="C10" s="42"/>
      <c r="D10" s="41"/>
      <c r="E10" s="146"/>
      <c r="F10" s="36" t="s">
        <v>52</v>
      </c>
      <c r="G10" s="38" t="s">
        <v>52</v>
      </c>
      <c r="H10" s="38" t="s">
        <v>52</v>
      </c>
      <c r="I10" s="95"/>
      <c r="J10" s="79"/>
      <c r="K10" s="65"/>
      <c r="L10" s="43"/>
    </row>
    <row r="11" spans="1:19" x14ac:dyDescent="0.25">
      <c r="A11" s="80"/>
      <c r="B11" s="41"/>
      <c r="C11" s="41"/>
      <c r="D11" s="41"/>
      <c r="E11" s="37"/>
      <c r="F11" s="36" t="s">
        <v>34</v>
      </c>
      <c r="G11" s="38" t="s">
        <v>34</v>
      </c>
      <c r="H11" s="38" t="s">
        <v>63</v>
      </c>
      <c r="I11" s="38"/>
      <c r="J11" s="79"/>
      <c r="K11" s="65"/>
      <c r="L11" s="43"/>
    </row>
    <row r="12" spans="1:19" s="45" customFormat="1" ht="15.95" customHeight="1" x14ac:dyDescent="0.25">
      <c r="A12" s="40"/>
      <c r="B12" s="58"/>
      <c r="C12" s="58"/>
      <c r="D12" s="58"/>
      <c r="E12" s="63" t="s">
        <v>90</v>
      </c>
      <c r="F12" s="36">
        <v>472.2</v>
      </c>
      <c r="G12" s="38">
        <f>F12*1.5</f>
        <v>708.3</v>
      </c>
      <c r="H12" s="38">
        <f>G12/9</f>
        <v>78.699999999999989</v>
      </c>
      <c r="I12" s="35"/>
      <c r="J12" s="81"/>
      <c r="K12" s="66"/>
      <c r="L12" s="44"/>
    </row>
    <row r="13" spans="1:19" ht="15.75" customHeight="1" x14ac:dyDescent="0.25">
      <c r="A13" s="40"/>
      <c r="B13" s="41"/>
      <c r="C13" s="41"/>
      <c r="D13" s="41"/>
      <c r="E13" s="41"/>
      <c r="F13" s="41"/>
      <c r="G13" s="41"/>
      <c r="H13" s="41"/>
      <c r="I13" s="47"/>
      <c r="J13" s="81"/>
      <c r="K13" s="66"/>
      <c r="L13" s="44"/>
      <c r="M13" s="45"/>
      <c r="N13" s="45"/>
      <c r="O13" s="45"/>
      <c r="P13" s="45"/>
      <c r="Q13" s="48"/>
      <c r="R13" s="45"/>
    </row>
    <row r="14" spans="1:19" ht="15.95" customHeight="1" x14ac:dyDescent="0.25">
      <c r="A14" s="40"/>
      <c r="B14" s="41"/>
      <c r="C14" s="41"/>
      <c r="D14" s="41"/>
      <c r="E14" s="84"/>
      <c r="F14" s="36"/>
      <c r="G14" s="41"/>
      <c r="H14" s="41"/>
      <c r="I14" s="47"/>
      <c r="J14" s="81"/>
      <c r="K14" s="67"/>
      <c r="L14" s="44"/>
      <c r="M14" s="45"/>
      <c r="N14" s="45"/>
      <c r="O14" s="45"/>
      <c r="P14" s="45"/>
      <c r="Q14" s="283"/>
      <c r="R14" s="284"/>
      <c r="S14" s="284"/>
    </row>
    <row r="15" spans="1:19" ht="15.95" customHeight="1" x14ac:dyDescent="0.25">
      <c r="A15" s="40"/>
      <c r="B15" s="41"/>
      <c r="C15" s="41"/>
      <c r="D15" s="41"/>
      <c r="E15" s="63"/>
      <c r="F15" s="58"/>
      <c r="G15" s="41"/>
      <c r="H15" s="41"/>
      <c r="I15" s="47"/>
      <c r="J15" s="81"/>
      <c r="K15" s="67"/>
      <c r="L15" s="44"/>
      <c r="M15" s="45"/>
      <c r="N15" s="45"/>
      <c r="O15" s="45"/>
      <c r="P15" s="45"/>
      <c r="Q15" s="283"/>
      <c r="R15" s="284"/>
      <c r="S15" s="284"/>
    </row>
    <row r="16" spans="1:19" x14ac:dyDescent="0.25">
      <c r="A16" s="40"/>
      <c r="B16" s="41"/>
      <c r="C16" s="41"/>
      <c r="D16" s="41"/>
      <c r="E16" s="41"/>
      <c r="F16" s="41"/>
      <c r="G16" s="149" t="s">
        <v>94</v>
      </c>
      <c r="H16" s="150">
        <f>H12</f>
        <v>78.699999999999989</v>
      </c>
      <c r="I16" s="47" t="s">
        <v>63</v>
      </c>
      <c r="J16" s="81"/>
      <c r="K16" s="67"/>
      <c r="L16" s="44"/>
      <c r="M16" s="45"/>
      <c r="N16" s="45"/>
      <c r="O16" s="45"/>
      <c r="P16" s="45"/>
      <c r="Q16" s="285"/>
      <c r="R16" s="286"/>
      <c r="S16" s="286"/>
    </row>
    <row r="17" spans="1:18" ht="15.95" customHeight="1" x14ac:dyDescent="0.25">
      <c r="A17" s="40"/>
      <c r="B17" s="41"/>
      <c r="C17" s="41"/>
      <c r="D17" s="41"/>
      <c r="E17" s="63"/>
      <c r="F17" s="41"/>
      <c r="G17" s="63" t="s">
        <v>53</v>
      </c>
      <c r="H17" s="151">
        <f>H16</f>
        <v>78.699999999999989</v>
      </c>
      <c r="I17" s="47" t="s">
        <v>63</v>
      </c>
      <c r="J17" s="81"/>
      <c r="K17" s="152">
        <f>H17</f>
        <v>78.699999999999989</v>
      </c>
      <c r="L17" s="44"/>
      <c r="M17" s="45"/>
      <c r="N17" s="45"/>
      <c r="O17" s="45"/>
      <c r="P17" s="45"/>
      <c r="Q17" s="45"/>
      <c r="R17" s="45"/>
    </row>
    <row r="18" spans="1:18" ht="15.95" customHeight="1" x14ac:dyDescent="0.25">
      <c r="A18" s="40"/>
      <c r="B18" s="41"/>
      <c r="C18" s="41"/>
      <c r="D18" s="41"/>
      <c r="E18" s="41"/>
      <c r="F18" s="41"/>
      <c r="G18" s="41"/>
      <c r="H18" s="41"/>
      <c r="I18" s="47"/>
      <c r="J18" s="81"/>
      <c r="K18" s="67"/>
      <c r="L18" s="44"/>
      <c r="M18" s="45"/>
      <c r="N18" s="45"/>
      <c r="O18" s="45"/>
      <c r="P18" s="45"/>
      <c r="Q18" s="45"/>
      <c r="R18" s="45"/>
    </row>
    <row r="19" spans="1:18" x14ac:dyDescent="0.25">
      <c r="A19" s="40"/>
      <c r="B19" s="41"/>
      <c r="C19" s="41"/>
      <c r="D19" s="41"/>
      <c r="E19" s="41"/>
      <c r="F19" s="41"/>
      <c r="G19" s="41"/>
      <c r="H19" s="41"/>
      <c r="I19" s="47"/>
      <c r="J19" s="81"/>
      <c r="K19" s="67"/>
      <c r="L19" s="44"/>
      <c r="M19" s="45"/>
      <c r="N19" s="45"/>
      <c r="O19" s="45"/>
      <c r="P19" s="45"/>
      <c r="Q19" s="45"/>
      <c r="R19" s="45"/>
    </row>
    <row r="20" spans="1:18" ht="15.95" customHeight="1" x14ac:dyDescent="0.25">
      <c r="A20" s="40"/>
      <c r="B20" s="41"/>
      <c r="C20" s="41"/>
      <c r="D20" s="41"/>
      <c r="E20" s="41"/>
      <c r="F20" s="41"/>
      <c r="G20" s="41"/>
      <c r="H20" s="41"/>
      <c r="I20" s="47"/>
      <c r="J20" s="81"/>
      <c r="K20" s="66"/>
      <c r="L20" s="44"/>
      <c r="M20" s="45"/>
      <c r="N20" s="45"/>
      <c r="O20" s="45"/>
      <c r="P20" s="45"/>
      <c r="Q20" s="45"/>
      <c r="R20" s="45"/>
    </row>
    <row r="21" spans="1:18" ht="15.95" customHeight="1" x14ac:dyDescent="0.25">
      <c r="A21" s="40"/>
      <c r="B21" s="41"/>
      <c r="C21" s="41"/>
      <c r="D21" s="41"/>
      <c r="E21" s="41"/>
      <c r="F21" s="41"/>
      <c r="G21" s="41"/>
      <c r="H21" s="41"/>
      <c r="I21" s="47"/>
      <c r="J21" s="81"/>
      <c r="K21" s="66"/>
      <c r="L21" s="44"/>
      <c r="M21" s="45"/>
      <c r="N21" s="45"/>
      <c r="O21" s="45"/>
      <c r="P21" s="45"/>
      <c r="Q21" s="45"/>
      <c r="R21" s="45"/>
    </row>
    <row r="22" spans="1:18" ht="15.95" customHeight="1" x14ac:dyDescent="0.25">
      <c r="A22" s="40"/>
      <c r="B22" s="41"/>
      <c r="C22" s="41"/>
      <c r="D22" s="41"/>
      <c r="E22" s="41"/>
      <c r="F22" s="41"/>
      <c r="G22" s="41"/>
      <c r="H22" s="41"/>
      <c r="I22" s="47"/>
      <c r="J22" s="81"/>
      <c r="K22" s="66"/>
      <c r="L22" s="44"/>
      <c r="M22" s="45"/>
      <c r="N22" s="45"/>
      <c r="O22" s="45"/>
      <c r="P22" s="45"/>
      <c r="Q22" s="45"/>
      <c r="R22" s="45"/>
    </row>
    <row r="23" spans="1:18" x14ac:dyDescent="0.25">
      <c r="A23" s="40"/>
      <c r="B23" s="41"/>
      <c r="C23" s="41"/>
      <c r="D23" s="41"/>
      <c r="E23" s="41"/>
      <c r="F23" s="41"/>
      <c r="G23" s="41"/>
      <c r="H23" s="41"/>
      <c r="I23" s="47"/>
      <c r="J23" s="81"/>
      <c r="K23" s="66"/>
      <c r="L23" s="44"/>
      <c r="M23" s="45"/>
      <c r="N23" s="45"/>
      <c r="O23" s="45"/>
      <c r="P23" s="45"/>
      <c r="Q23" s="45"/>
      <c r="R23" s="45"/>
    </row>
    <row r="24" spans="1:18" ht="15.95" customHeight="1" x14ac:dyDescent="0.25">
      <c r="A24" s="40"/>
      <c r="B24" s="41"/>
      <c r="C24" s="41"/>
      <c r="D24" s="41"/>
      <c r="E24" s="41"/>
      <c r="F24" s="41"/>
      <c r="G24" s="41"/>
      <c r="H24" s="41"/>
      <c r="I24" s="47"/>
      <c r="J24" s="81"/>
      <c r="K24" s="66"/>
      <c r="L24" s="44"/>
      <c r="M24" s="45"/>
      <c r="N24" s="45"/>
      <c r="O24" s="45"/>
      <c r="P24" s="45"/>
      <c r="Q24" s="45"/>
      <c r="R24" s="45"/>
    </row>
    <row r="25" spans="1:18" ht="15.95" customHeight="1" x14ac:dyDescent="0.25">
      <c r="A25" s="40"/>
      <c r="B25" s="41"/>
      <c r="C25" s="41"/>
      <c r="D25" s="41"/>
      <c r="E25" s="41"/>
      <c r="F25" s="41"/>
      <c r="G25" s="41"/>
      <c r="H25" s="41"/>
      <c r="I25" s="38"/>
      <c r="J25" s="79"/>
      <c r="K25" s="66"/>
      <c r="L25" s="43"/>
    </row>
    <row r="26" spans="1:18" ht="15.95" customHeight="1" x14ac:dyDescent="0.25">
      <c r="A26" s="40"/>
      <c r="B26" s="41"/>
      <c r="C26" s="41"/>
      <c r="D26" s="41"/>
      <c r="E26" s="41"/>
      <c r="F26" s="41"/>
      <c r="G26" s="41"/>
      <c r="H26" s="41"/>
      <c r="I26" s="38"/>
      <c r="J26" s="79"/>
      <c r="K26" s="66"/>
      <c r="L26" s="43"/>
    </row>
    <row r="27" spans="1:18" x14ac:dyDescent="0.25">
      <c r="A27" s="40"/>
      <c r="B27" s="41"/>
      <c r="C27" s="41"/>
      <c r="D27" s="41"/>
      <c r="E27" s="41"/>
      <c r="F27" s="41"/>
      <c r="G27" s="41"/>
      <c r="H27" s="41"/>
      <c r="I27" s="38"/>
      <c r="J27" s="79"/>
      <c r="K27" s="66"/>
      <c r="L27" s="43"/>
    </row>
    <row r="28" spans="1:18" ht="15.95" customHeight="1" x14ac:dyDescent="0.25">
      <c r="A28" s="40"/>
      <c r="B28" s="41"/>
      <c r="C28" s="41"/>
      <c r="D28" s="41"/>
      <c r="E28" s="41"/>
      <c r="F28" s="41"/>
      <c r="G28" s="41"/>
      <c r="H28" s="41"/>
      <c r="I28" s="38"/>
      <c r="J28" s="79"/>
      <c r="K28" s="66"/>
      <c r="L28" s="43"/>
    </row>
    <row r="29" spans="1:18" ht="15.95" customHeight="1" x14ac:dyDescent="0.25">
      <c r="A29" s="40"/>
      <c r="B29" s="41"/>
      <c r="C29" s="41"/>
      <c r="D29" s="41"/>
      <c r="E29" s="41"/>
      <c r="F29" s="41"/>
      <c r="G29" s="41"/>
      <c r="H29" s="41"/>
      <c r="I29" s="38"/>
      <c r="J29" s="79"/>
      <c r="K29" s="66"/>
      <c r="L29" s="43"/>
    </row>
    <row r="30" spans="1:18" ht="15.95" customHeight="1" x14ac:dyDescent="0.25">
      <c r="A30" s="40"/>
      <c r="B30" s="41"/>
      <c r="C30" s="41"/>
      <c r="D30" s="41"/>
      <c r="E30" s="41"/>
      <c r="F30" s="41"/>
      <c r="G30" s="41"/>
      <c r="H30" s="41"/>
      <c r="I30" s="38"/>
      <c r="J30" s="79"/>
      <c r="K30" s="66"/>
      <c r="L30" s="43"/>
    </row>
    <row r="31" spans="1:18" x14ac:dyDescent="0.25">
      <c r="A31" s="40"/>
      <c r="B31" s="41"/>
      <c r="C31" s="41"/>
      <c r="D31" s="41"/>
      <c r="E31" s="41"/>
      <c r="F31" s="41"/>
      <c r="G31" s="41"/>
      <c r="H31" s="41"/>
      <c r="I31" s="38"/>
      <c r="J31" s="79"/>
      <c r="K31" s="66"/>
      <c r="L31" s="43"/>
    </row>
    <row r="32" spans="1:18" ht="15.95" customHeight="1" x14ac:dyDescent="0.25">
      <c r="A32" s="40"/>
      <c r="B32" s="58"/>
      <c r="C32" s="58"/>
      <c r="D32" s="58"/>
      <c r="E32" s="58"/>
      <c r="F32" s="58"/>
      <c r="G32" s="58"/>
      <c r="H32" s="71"/>
      <c r="I32" s="38"/>
      <c r="J32" s="79"/>
      <c r="K32" s="66"/>
      <c r="L32" s="43"/>
    </row>
    <row r="33" spans="1:12" ht="15.75" thickBot="1" x14ac:dyDescent="0.3">
      <c r="A33" s="82"/>
      <c r="B33" s="50"/>
      <c r="C33" s="50"/>
      <c r="D33" s="50"/>
      <c r="E33" s="51"/>
      <c r="F33" s="51"/>
      <c r="G33" s="52"/>
      <c r="H33" s="50"/>
      <c r="I33" s="53"/>
      <c r="J33" s="54"/>
      <c r="K33" s="68"/>
      <c r="L33" s="49"/>
    </row>
    <row r="34" spans="1:12" ht="15.75" thickBot="1" x14ac:dyDescent="0.3">
      <c r="A34" s="277" t="s">
        <v>50</v>
      </c>
      <c r="B34" s="278"/>
      <c r="C34" s="278"/>
      <c r="D34" s="278"/>
      <c r="E34" s="278"/>
      <c r="F34" s="278"/>
      <c r="G34" s="278"/>
      <c r="H34" s="278"/>
      <c r="I34" s="278"/>
      <c r="J34" s="279"/>
      <c r="K34" s="55">
        <f>SUM(K8:K33)</f>
        <v>78.699999999999989</v>
      </c>
      <c r="L34" s="56">
        <f>K34</f>
        <v>78.699999999999989</v>
      </c>
    </row>
  </sheetData>
  <mergeCells count="11">
    <mergeCell ref="C5:J5"/>
    <mergeCell ref="I1:J1"/>
    <mergeCell ref="I2:J2"/>
    <mergeCell ref="C4:D4"/>
    <mergeCell ref="F4:G4"/>
    <mergeCell ref="I4:L4"/>
    <mergeCell ref="A34:J34"/>
    <mergeCell ref="A7:J7"/>
    <mergeCell ref="Q14:S14"/>
    <mergeCell ref="Q15:S15"/>
    <mergeCell ref="Q16:S16"/>
  </mergeCells>
  <pageMargins left="0.7" right="0.7" top="0.75" bottom="0.75" header="0.3" footer="0.3"/>
  <pageSetup scale="85" orientation="portrait" r:id="rId1"/>
  <colBreaks count="1" manualBreakCount="1">
    <brk id="12" max="1048575" man="1"/>
  </colBreaks>
  <drawing r:id="rId2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0"/>
  </sheetPr>
  <dimension ref="B2:M35"/>
  <sheetViews>
    <sheetView workbookViewId="0">
      <selection activeCell="K29" sqref="K29"/>
    </sheetView>
  </sheetViews>
  <sheetFormatPr defaultColWidth="9.125" defaultRowHeight="15" x14ac:dyDescent="0.25"/>
  <cols>
    <col min="1" max="2" width="9.125" style="243"/>
    <col min="3" max="3" width="12" style="243" bestFit="1" customWidth="1"/>
    <col min="4" max="4" width="11.75" style="243" bestFit="1" customWidth="1"/>
    <col min="5" max="5" width="11.25" style="243" bestFit="1" customWidth="1"/>
    <col min="6" max="6" width="9.125" style="243"/>
    <col min="7" max="8" width="16.625" style="243" bestFit="1" customWidth="1"/>
    <col min="9" max="10" width="9.125" style="243"/>
    <col min="11" max="11" width="11.75" style="243" bestFit="1" customWidth="1"/>
    <col min="12" max="16384" width="9.125" style="243"/>
  </cols>
  <sheetData>
    <row r="2" spans="2:13" x14ac:dyDescent="0.25">
      <c r="C2" s="223" t="s">
        <v>129</v>
      </c>
      <c r="D2" s="223" t="s">
        <v>129</v>
      </c>
      <c r="E2" s="223" t="s">
        <v>138</v>
      </c>
      <c r="F2" s="223" t="s">
        <v>75</v>
      </c>
      <c r="G2" s="223" t="s">
        <v>116</v>
      </c>
      <c r="H2" s="223" t="s">
        <v>130</v>
      </c>
      <c r="I2" s="223" t="s">
        <v>116</v>
      </c>
      <c r="J2" s="223" t="s">
        <v>116</v>
      </c>
      <c r="K2" s="223" t="s">
        <v>133</v>
      </c>
      <c r="L2" s="223" t="s">
        <v>131</v>
      </c>
      <c r="M2" s="223" t="s">
        <v>50</v>
      </c>
    </row>
    <row r="3" spans="2:13" x14ac:dyDescent="0.25">
      <c r="B3" s="243" t="s">
        <v>122</v>
      </c>
      <c r="C3" s="232" t="s">
        <v>124</v>
      </c>
      <c r="D3" s="232" t="s">
        <v>123</v>
      </c>
      <c r="E3" s="232" t="s">
        <v>68</v>
      </c>
      <c r="F3" s="232" t="s">
        <v>68</v>
      </c>
      <c r="G3" s="232" t="s">
        <v>34</v>
      </c>
      <c r="H3" s="232" t="s">
        <v>132</v>
      </c>
      <c r="I3" s="232" t="s">
        <v>34</v>
      </c>
      <c r="J3" s="232" t="s">
        <v>63</v>
      </c>
      <c r="K3" s="232" t="s">
        <v>132</v>
      </c>
      <c r="L3" s="232" t="s">
        <v>132</v>
      </c>
      <c r="M3" s="232" t="s">
        <v>63</v>
      </c>
    </row>
    <row r="4" spans="2:13" x14ac:dyDescent="0.25">
      <c r="B4" s="244" t="s">
        <v>126</v>
      </c>
      <c r="C4" s="243">
        <v>636.27</v>
      </c>
      <c r="D4" s="243">
        <v>631.33000000000004</v>
      </c>
      <c r="E4" s="243">
        <f>C4-D4</f>
        <v>4.9399999999999409</v>
      </c>
      <c r="F4" s="245">
        <f>32+11/12</f>
        <v>32.916666666666664</v>
      </c>
      <c r="G4" s="245">
        <f>F4*E4</f>
        <v>162.60833333333139</v>
      </c>
      <c r="H4" s="243">
        <v>2</v>
      </c>
      <c r="I4" s="243">
        <f>G4*H4</f>
        <v>325.21666666666277</v>
      </c>
      <c r="J4" s="243">
        <f>I4/9</f>
        <v>36.135185185184753</v>
      </c>
      <c r="K4" s="243">
        <v>2</v>
      </c>
      <c r="L4" s="243">
        <v>4</v>
      </c>
      <c r="M4" s="243">
        <f>J4*K4*L4</f>
        <v>289.08148148147802</v>
      </c>
    </row>
    <row r="6" spans="2:13" x14ac:dyDescent="0.25">
      <c r="C6" s="223" t="s">
        <v>75</v>
      </c>
      <c r="D6" s="223" t="s">
        <v>127</v>
      </c>
      <c r="E6" s="223" t="s">
        <v>130</v>
      </c>
      <c r="F6" s="223" t="s">
        <v>116</v>
      </c>
      <c r="G6" s="223" t="s">
        <v>116</v>
      </c>
      <c r="H6" s="223" t="s">
        <v>133</v>
      </c>
      <c r="I6" s="223" t="s">
        <v>131</v>
      </c>
      <c r="J6" s="223" t="s">
        <v>50</v>
      </c>
    </row>
    <row r="7" spans="2:13" x14ac:dyDescent="0.25">
      <c r="B7" s="243" t="s">
        <v>122</v>
      </c>
      <c r="C7" s="232" t="s">
        <v>68</v>
      </c>
      <c r="D7" s="232" t="s">
        <v>68</v>
      </c>
      <c r="E7" s="232" t="s">
        <v>132</v>
      </c>
      <c r="F7" s="232" t="s">
        <v>34</v>
      </c>
      <c r="G7" s="232" t="s">
        <v>63</v>
      </c>
      <c r="H7" s="232" t="s">
        <v>132</v>
      </c>
      <c r="I7" s="232" t="s">
        <v>132</v>
      </c>
      <c r="J7" s="232" t="s">
        <v>63</v>
      </c>
    </row>
    <row r="8" spans="2:13" x14ac:dyDescent="0.25">
      <c r="B8" s="244" t="s">
        <v>168</v>
      </c>
      <c r="C8" s="245">
        <f>32+11/12</f>
        <v>32.916666666666664</v>
      </c>
      <c r="D8" s="243">
        <v>3</v>
      </c>
      <c r="E8" s="243">
        <v>1</v>
      </c>
      <c r="F8" s="243">
        <f>C8*D8*E8</f>
        <v>98.75</v>
      </c>
      <c r="G8" s="245">
        <f>F8/9</f>
        <v>10.972222222222221</v>
      </c>
      <c r="H8" s="243">
        <v>2</v>
      </c>
      <c r="I8" s="243">
        <v>4</v>
      </c>
      <c r="J8" s="243">
        <f>G8*H8*I8</f>
        <v>87.777777777777771</v>
      </c>
    </row>
    <row r="10" spans="2:13" x14ac:dyDescent="0.25">
      <c r="C10" s="223" t="s">
        <v>125</v>
      </c>
      <c r="D10" s="223" t="s">
        <v>127</v>
      </c>
      <c r="E10" s="223" t="s">
        <v>130</v>
      </c>
      <c r="F10" s="223" t="s">
        <v>116</v>
      </c>
      <c r="G10" s="223" t="s">
        <v>116</v>
      </c>
      <c r="H10" s="223" t="s">
        <v>133</v>
      </c>
      <c r="I10" s="223" t="s">
        <v>131</v>
      </c>
      <c r="J10" s="223" t="s">
        <v>50</v>
      </c>
    </row>
    <row r="11" spans="2:13" x14ac:dyDescent="0.25">
      <c r="B11" s="243" t="s">
        <v>122</v>
      </c>
      <c r="C11" s="232" t="s">
        <v>68</v>
      </c>
      <c r="D11" s="232" t="s">
        <v>68</v>
      </c>
      <c r="E11" s="232" t="s">
        <v>132</v>
      </c>
      <c r="F11" s="232" t="s">
        <v>34</v>
      </c>
      <c r="G11" s="232" t="s">
        <v>63</v>
      </c>
      <c r="H11" s="232" t="s">
        <v>132</v>
      </c>
      <c r="I11" s="232" t="s">
        <v>132</v>
      </c>
      <c r="J11" s="232" t="s">
        <v>63</v>
      </c>
    </row>
    <row r="12" spans="2:13" x14ac:dyDescent="0.25">
      <c r="B12" s="244" t="s">
        <v>128</v>
      </c>
      <c r="C12" s="243">
        <v>2.5</v>
      </c>
      <c r="D12" s="243">
        <v>3</v>
      </c>
      <c r="E12" s="243">
        <v>2</v>
      </c>
      <c r="F12" s="243">
        <f>C12*D12*E12</f>
        <v>15</v>
      </c>
      <c r="G12" s="245">
        <f>F12/9</f>
        <v>1.6666666666666667</v>
      </c>
      <c r="H12" s="243">
        <v>2</v>
      </c>
      <c r="I12" s="243">
        <v>4</v>
      </c>
      <c r="J12" s="243">
        <f>G12*H12*I12</f>
        <v>13.333333333333334</v>
      </c>
    </row>
    <row r="14" spans="2:13" x14ac:dyDescent="0.25">
      <c r="C14" s="223" t="s">
        <v>138</v>
      </c>
      <c r="D14" s="223" t="s">
        <v>152</v>
      </c>
      <c r="E14" s="223" t="s">
        <v>130</v>
      </c>
      <c r="F14" s="223" t="s">
        <v>116</v>
      </c>
      <c r="G14" s="223" t="s">
        <v>116</v>
      </c>
      <c r="H14" s="223" t="s">
        <v>137</v>
      </c>
      <c r="I14" s="223" t="s">
        <v>131</v>
      </c>
      <c r="J14" s="223" t="s">
        <v>50</v>
      </c>
    </row>
    <row r="15" spans="2:13" x14ac:dyDescent="0.25">
      <c r="B15" s="243" t="s">
        <v>122</v>
      </c>
      <c r="C15" s="232" t="s">
        <v>68</v>
      </c>
      <c r="D15" s="232" t="s">
        <v>68</v>
      </c>
      <c r="E15" s="232" t="s">
        <v>132</v>
      </c>
      <c r="F15" s="232" t="s">
        <v>34</v>
      </c>
      <c r="G15" s="232" t="s">
        <v>63</v>
      </c>
      <c r="H15" s="232" t="s">
        <v>132</v>
      </c>
      <c r="I15" s="232" t="s">
        <v>132</v>
      </c>
      <c r="J15" s="232" t="s">
        <v>63</v>
      </c>
    </row>
    <row r="16" spans="2:13" x14ac:dyDescent="0.25">
      <c r="B16" s="244" t="s">
        <v>121</v>
      </c>
      <c r="C16" s="245">
        <f>L26</f>
        <v>15.09812500000001</v>
      </c>
      <c r="D16" s="243">
        <v>3</v>
      </c>
      <c r="E16" s="243">
        <v>4</v>
      </c>
      <c r="F16" s="245">
        <f>(C16*D16)*E16</f>
        <v>181.17750000000012</v>
      </c>
      <c r="G16" s="245">
        <f>F16/9</f>
        <v>20.130833333333346</v>
      </c>
      <c r="H16" s="243">
        <v>4</v>
      </c>
      <c r="I16" s="243">
        <v>4</v>
      </c>
      <c r="J16" s="243">
        <f>G16*H16*I16</f>
        <v>322.09333333333353</v>
      </c>
    </row>
    <row r="17" spans="2:13" x14ac:dyDescent="0.25">
      <c r="B17" s="244"/>
      <c r="C17" s="245"/>
      <c r="F17" s="245"/>
      <c r="G17" s="245"/>
    </row>
    <row r="18" spans="2:13" x14ac:dyDescent="0.25">
      <c r="B18" s="244"/>
      <c r="C18" s="245"/>
      <c r="F18" s="245"/>
      <c r="G18" s="245"/>
    </row>
    <row r="19" spans="2:13" x14ac:dyDescent="0.25">
      <c r="B19" s="244"/>
      <c r="C19" s="245"/>
      <c r="F19" s="245"/>
      <c r="G19" s="245"/>
    </row>
    <row r="21" spans="2:13" x14ac:dyDescent="0.25">
      <c r="I21" s="244" t="s">
        <v>134</v>
      </c>
      <c r="J21" s="243">
        <f>M4+J8+J12</f>
        <v>390.19259259258911</v>
      </c>
    </row>
    <row r="22" spans="2:13" x14ac:dyDescent="0.25">
      <c r="I22" s="244" t="s">
        <v>135</v>
      </c>
      <c r="J22" s="243">
        <f>J16</f>
        <v>322.09333333333353</v>
      </c>
    </row>
    <row r="23" spans="2:13" x14ac:dyDescent="0.25">
      <c r="I23" s="244" t="s">
        <v>106</v>
      </c>
      <c r="J23" s="243">
        <f>J21+J22</f>
        <v>712.28592592592258</v>
      </c>
    </row>
    <row r="24" spans="2:13" x14ac:dyDescent="0.25">
      <c r="I24" s="244"/>
    </row>
    <row r="25" spans="2:13" x14ac:dyDescent="0.25">
      <c r="I25" s="244"/>
    </row>
    <row r="26" spans="2:13" x14ac:dyDescent="0.25">
      <c r="E26" s="243" t="s">
        <v>140</v>
      </c>
      <c r="F26" s="243" t="s">
        <v>149</v>
      </c>
      <c r="G26" s="243" t="s">
        <v>150</v>
      </c>
      <c r="H26" s="243" t="s">
        <v>151</v>
      </c>
      <c r="I26" s="243" t="s">
        <v>125</v>
      </c>
      <c r="K26" s="243" t="s">
        <v>138</v>
      </c>
      <c r="L26" s="243">
        <f>AVERAGE(I28:I35)</f>
        <v>15.09812500000001</v>
      </c>
      <c r="M26" s="243" t="s">
        <v>68</v>
      </c>
    </row>
    <row r="27" spans="2:13" x14ac:dyDescent="0.25">
      <c r="E27" s="243" t="s">
        <v>129</v>
      </c>
      <c r="F27" s="243" t="s">
        <v>68</v>
      </c>
      <c r="G27" s="243" t="s">
        <v>68</v>
      </c>
      <c r="H27" s="243" t="s">
        <v>129</v>
      </c>
      <c r="I27" s="243" t="s">
        <v>68</v>
      </c>
    </row>
    <row r="28" spans="2:13" x14ac:dyDescent="0.25">
      <c r="B28" s="243" t="s">
        <v>139</v>
      </c>
      <c r="D28" s="243" t="s">
        <v>142</v>
      </c>
      <c r="E28" s="243">
        <v>615.75</v>
      </c>
      <c r="F28" s="243">
        <v>3</v>
      </c>
      <c r="G28" s="243">
        <v>1.5</v>
      </c>
      <c r="H28" s="243">
        <f>AVERAGE(631.33,632.41)</f>
        <v>631.87</v>
      </c>
      <c r="I28" s="243">
        <f>H28-(E28+F28+G28)</f>
        <v>11.620000000000005</v>
      </c>
    </row>
    <row r="29" spans="2:13" x14ac:dyDescent="0.25">
      <c r="D29" s="243" t="s">
        <v>141</v>
      </c>
      <c r="E29" s="243">
        <v>616.5</v>
      </c>
      <c r="F29" s="243">
        <v>3</v>
      </c>
      <c r="G29" s="243">
        <v>1.5</v>
      </c>
      <c r="H29" s="243">
        <f>AVERAGE(632.99,633.85)</f>
        <v>633.42000000000007</v>
      </c>
      <c r="I29" s="243">
        <f t="shared" ref="I29:I35" si="0">H29-(E29+F29+G29)</f>
        <v>12.420000000000073</v>
      </c>
      <c r="J29" s="243">
        <f>AVERAGE(I28:I29)</f>
        <v>12.020000000000039</v>
      </c>
    </row>
    <row r="30" spans="2:13" x14ac:dyDescent="0.25">
      <c r="D30" s="243" t="s">
        <v>143</v>
      </c>
      <c r="E30" s="243">
        <v>616.25</v>
      </c>
      <c r="F30" s="243">
        <v>3</v>
      </c>
      <c r="G30" s="243">
        <v>1.5</v>
      </c>
      <c r="H30" s="243">
        <f>AVERAGE(634.01,635.16)</f>
        <v>634.58500000000004</v>
      </c>
      <c r="I30" s="243">
        <f t="shared" si="0"/>
        <v>13.835000000000036</v>
      </c>
    </row>
    <row r="31" spans="2:13" x14ac:dyDescent="0.25">
      <c r="D31" s="243" t="s">
        <v>144</v>
      </c>
      <c r="E31" s="243">
        <v>616.5</v>
      </c>
      <c r="F31" s="243">
        <v>3</v>
      </c>
      <c r="G31" s="243">
        <v>1.5</v>
      </c>
      <c r="H31" s="243">
        <f>AVERAGE(635.84,636.86)</f>
        <v>636.35</v>
      </c>
      <c r="I31" s="243">
        <f t="shared" si="0"/>
        <v>15.350000000000023</v>
      </c>
      <c r="J31" s="243">
        <f>AVERAGE(I30:I31)</f>
        <v>14.59250000000003</v>
      </c>
    </row>
    <row r="32" spans="2:13" x14ac:dyDescent="0.25">
      <c r="D32" s="243" t="s">
        <v>145</v>
      </c>
      <c r="E32" s="243">
        <v>616.25</v>
      </c>
      <c r="F32" s="243">
        <v>3</v>
      </c>
      <c r="G32" s="243">
        <v>1.5</v>
      </c>
      <c r="H32" s="243">
        <f>AVERAGE(635.77,636.91)</f>
        <v>636.33999999999992</v>
      </c>
      <c r="I32" s="243">
        <f t="shared" si="0"/>
        <v>15.589999999999918</v>
      </c>
    </row>
    <row r="33" spans="4:10" x14ac:dyDescent="0.25">
      <c r="D33" s="243" t="s">
        <v>146</v>
      </c>
      <c r="E33" s="243">
        <v>616.75</v>
      </c>
      <c r="F33" s="243">
        <v>3</v>
      </c>
      <c r="G33" s="243">
        <v>1.5</v>
      </c>
      <c r="H33" s="243">
        <f>AVERAGE(637.61,638.42)</f>
        <v>638.01499999999999</v>
      </c>
      <c r="I33" s="243">
        <f t="shared" si="0"/>
        <v>16.764999999999986</v>
      </c>
      <c r="J33" s="243">
        <f>AVERAGE(I32:I33)</f>
        <v>16.177499999999952</v>
      </c>
    </row>
    <row r="34" spans="4:10" x14ac:dyDescent="0.25">
      <c r="D34" s="243" t="s">
        <v>147</v>
      </c>
      <c r="E34" s="243">
        <v>616.75</v>
      </c>
      <c r="F34" s="243">
        <v>3</v>
      </c>
      <c r="G34" s="243">
        <v>1.5</v>
      </c>
      <c r="H34" s="243">
        <f>AVERAGE(637.71,638.8)</f>
        <v>638.255</v>
      </c>
      <c r="I34" s="245">
        <f t="shared" si="0"/>
        <v>17.004999999999995</v>
      </c>
    </row>
    <row r="35" spans="4:10" x14ac:dyDescent="0.25">
      <c r="D35" s="243" t="s">
        <v>148</v>
      </c>
      <c r="E35" s="243">
        <v>617.25</v>
      </c>
      <c r="F35" s="243">
        <v>3</v>
      </c>
      <c r="G35" s="243">
        <v>1.5</v>
      </c>
      <c r="H35" s="243">
        <f>AVERAGE(639.52,640.38)</f>
        <v>639.95000000000005</v>
      </c>
      <c r="I35" s="243">
        <f t="shared" si="0"/>
        <v>18.200000000000045</v>
      </c>
      <c r="J35" s="243">
        <f>AVERAGE(I34:I35)</f>
        <v>17.60250000000002</v>
      </c>
    </row>
  </sheetData>
  <pageMargins left="0.7" right="0.7" top="0.75" bottom="0.75" header="0.3" footer="0.3"/>
  <pageSetup orientation="portrait" r:id="rId1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0000"/>
  </sheetPr>
  <dimension ref="B3:K65"/>
  <sheetViews>
    <sheetView workbookViewId="0"/>
  </sheetViews>
  <sheetFormatPr defaultRowHeight="15" x14ac:dyDescent="0.25"/>
  <cols>
    <col min="2" max="2" width="27.25" bestFit="1" customWidth="1"/>
    <col min="3" max="3" width="10.25" bestFit="1" customWidth="1"/>
    <col min="6" max="6" width="51" customWidth="1"/>
    <col min="7" max="7" width="10.25" bestFit="1" customWidth="1"/>
    <col min="10" max="10" width="51" customWidth="1"/>
    <col min="11" max="11" width="15.625" bestFit="1" customWidth="1"/>
  </cols>
  <sheetData>
    <row r="3" spans="2:11" ht="15.75" thickBot="1" x14ac:dyDescent="0.3">
      <c r="B3" s="313" t="s">
        <v>3</v>
      </c>
      <c r="C3" s="313"/>
      <c r="F3" s="313" t="s">
        <v>17</v>
      </c>
      <c r="G3" s="313"/>
      <c r="J3" s="313" t="s">
        <v>22</v>
      </c>
      <c r="K3" s="313"/>
    </row>
    <row r="4" spans="2:11" ht="15.75" thickBot="1" x14ac:dyDescent="0.3">
      <c r="B4" t="s">
        <v>4</v>
      </c>
      <c r="C4" s="5" t="s">
        <v>5</v>
      </c>
      <c r="F4" t="s">
        <v>4</v>
      </c>
      <c r="G4" s="5" t="s">
        <v>13</v>
      </c>
      <c r="J4" t="s">
        <v>4</v>
      </c>
      <c r="K4" s="5" t="s">
        <v>23</v>
      </c>
    </row>
    <row r="5" spans="2:11" ht="15.75" thickBot="1" x14ac:dyDescent="0.3">
      <c r="B5" t="s">
        <v>11</v>
      </c>
      <c r="C5" s="1">
        <f>36+51+36+2</f>
        <v>125</v>
      </c>
      <c r="F5" t="s">
        <v>11</v>
      </c>
      <c r="G5" s="1">
        <v>9.5</v>
      </c>
      <c r="J5" t="s">
        <v>11</v>
      </c>
      <c r="K5" s="3">
        <f>G5/COS(8*PI()/180)</f>
        <v>9.5933619389268721</v>
      </c>
    </row>
    <row r="6" spans="2:11" ht="15.75" thickBot="1" x14ac:dyDescent="0.3">
      <c r="B6" t="s">
        <v>7</v>
      </c>
      <c r="C6" s="1">
        <v>33.1</v>
      </c>
      <c r="F6" t="s">
        <v>14</v>
      </c>
      <c r="G6" s="1">
        <v>3</v>
      </c>
      <c r="J6" t="s">
        <v>14</v>
      </c>
      <c r="K6" s="1">
        <v>4</v>
      </c>
    </row>
    <row r="7" spans="2:11" ht="15.75" thickBot="1" x14ac:dyDescent="0.3">
      <c r="B7" t="s">
        <v>8</v>
      </c>
      <c r="C7" s="1">
        <v>0.57999999999999996</v>
      </c>
      <c r="F7" t="s">
        <v>15</v>
      </c>
      <c r="G7" s="1">
        <v>3</v>
      </c>
      <c r="J7" t="s">
        <v>15</v>
      </c>
      <c r="K7" s="1">
        <v>4</v>
      </c>
    </row>
    <row r="8" spans="2:11" ht="15.75" thickBot="1" x14ac:dyDescent="0.3">
      <c r="B8" t="s">
        <v>9</v>
      </c>
      <c r="C8" s="1">
        <v>11.51</v>
      </c>
      <c r="F8" t="s">
        <v>16</v>
      </c>
      <c r="G8" s="1">
        <f>5/16</f>
        <v>0.3125</v>
      </c>
      <c r="J8" t="s">
        <v>16</v>
      </c>
      <c r="K8" s="1">
        <f>5/16</f>
        <v>0.3125</v>
      </c>
    </row>
    <row r="9" spans="2:11" ht="15.75" thickBot="1" x14ac:dyDescent="0.3">
      <c r="B9" t="s">
        <v>10</v>
      </c>
      <c r="C9" s="1">
        <v>0.85499999999999998</v>
      </c>
      <c r="F9" t="s">
        <v>6</v>
      </c>
      <c r="G9" s="1">
        <f>7*10+9+19</f>
        <v>98</v>
      </c>
      <c r="J9" t="s">
        <v>6</v>
      </c>
      <c r="K9" s="1">
        <f>2*7</f>
        <v>14</v>
      </c>
    </row>
    <row r="10" spans="2:11" ht="15.75" thickBot="1" x14ac:dyDescent="0.3">
      <c r="B10" t="s">
        <v>6</v>
      </c>
      <c r="C10" s="1">
        <v>9</v>
      </c>
    </row>
    <row r="11" spans="2:11" ht="15.75" thickBot="1" x14ac:dyDescent="0.3">
      <c r="F11" t="s">
        <v>12</v>
      </c>
      <c r="G11" s="2">
        <f>((G6*2+G7*2)/12*G5)*G9</f>
        <v>931</v>
      </c>
      <c r="J11" t="s">
        <v>12</v>
      </c>
      <c r="K11" s="4">
        <f>((K6*2+K7*2)/12*K5)*K9</f>
        <v>179.07608952663495</v>
      </c>
    </row>
    <row r="12" spans="2:11" ht="15.75" thickBot="1" x14ac:dyDescent="0.3">
      <c r="B12" t="s">
        <v>12</v>
      </c>
      <c r="C12" s="2">
        <f>(((C6-C9)*2+(C8-C7)*2+C8)/12*C5)*C10</f>
        <v>9174.3750000000018</v>
      </c>
    </row>
    <row r="14" spans="2:11" ht="15.75" thickBot="1" x14ac:dyDescent="0.3">
      <c r="F14" s="313" t="s">
        <v>18</v>
      </c>
      <c r="G14" s="313"/>
      <c r="J14" s="313" t="s">
        <v>24</v>
      </c>
      <c r="K14" s="313"/>
    </row>
    <row r="15" spans="2:11" ht="15.75" thickBot="1" x14ac:dyDescent="0.3">
      <c r="F15" t="s">
        <v>4</v>
      </c>
      <c r="G15" s="1" t="s">
        <v>13</v>
      </c>
      <c r="J15" t="s">
        <v>4</v>
      </c>
      <c r="K15" s="5" t="s">
        <v>23</v>
      </c>
    </row>
    <row r="16" spans="2:11" ht="15.75" thickBot="1" x14ac:dyDescent="0.3">
      <c r="F16" t="s">
        <v>11</v>
      </c>
      <c r="G16" s="3">
        <f>SQRT(G5^2+((C6-2*C9-2*1)/12)^2)</f>
        <v>9.8106277760962435</v>
      </c>
      <c r="J16" t="s">
        <v>11</v>
      </c>
      <c r="K16" s="3">
        <f>SQRT((K5/3)^2+((C6-C9-1)/12)^2)+SQRT((K5/3/2)^2+((C6-C9-1-3)/12)^2)</f>
        <v>6.9692078085580178</v>
      </c>
    </row>
    <row r="17" spans="6:11" ht="15.75" thickBot="1" x14ac:dyDescent="0.3">
      <c r="F17" t="s">
        <v>14</v>
      </c>
      <c r="G17" s="1">
        <v>3</v>
      </c>
      <c r="J17" t="s">
        <v>14</v>
      </c>
      <c r="K17" s="1">
        <v>4</v>
      </c>
    </row>
    <row r="18" spans="6:11" ht="15.75" thickBot="1" x14ac:dyDescent="0.3">
      <c r="F18" t="s">
        <v>15</v>
      </c>
      <c r="G18" s="1">
        <v>3</v>
      </c>
      <c r="J18" t="s">
        <v>15</v>
      </c>
      <c r="K18" s="1">
        <v>4</v>
      </c>
    </row>
    <row r="19" spans="6:11" ht="15.75" thickBot="1" x14ac:dyDescent="0.3">
      <c r="F19" t="s">
        <v>16</v>
      </c>
      <c r="G19" s="1">
        <f>5/16</f>
        <v>0.3125</v>
      </c>
      <c r="J19" t="s">
        <v>16</v>
      </c>
      <c r="K19" s="1">
        <f>5/16</f>
        <v>0.3125</v>
      </c>
    </row>
    <row r="20" spans="6:11" ht="15.75" thickBot="1" x14ac:dyDescent="0.3">
      <c r="F20" t="s">
        <v>6</v>
      </c>
      <c r="G20" s="1">
        <f>2*6*10</f>
        <v>120</v>
      </c>
      <c r="J20" t="s">
        <v>6</v>
      </c>
      <c r="K20" s="1">
        <f>2*2*6</f>
        <v>24</v>
      </c>
    </row>
    <row r="21" spans="6:11" ht="15.75" thickBot="1" x14ac:dyDescent="0.3"/>
    <row r="22" spans="6:11" ht="15.75" thickBot="1" x14ac:dyDescent="0.3">
      <c r="F22" t="s">
        <v>12</v>
      </c>
      <c r="G22" s="4">
        <f>((G17*2+G18*2)/12*G16)*G20</f>
        <v>1177.2753331315491</v>
      </c>
      <c r="J22" t="s">
        <v>12</v>
      </c>
      <c r="K22" s="4">
        <f>((K17*2+K18*2)/12*K16)*K20</f>
        <v>223.01464987385657</v>
      </c>
    </row>
    <row r="24" spans="6:11" ht="15.75" thickBot="1" x14ac:dyDescent="0.3">
      <c r="F24" s="313" t="s">
        <v>31</v>
      </c>
      <c r="G24" s="313"/>
      <c r="J24" s="313" t="s">
        <v>25</v>
      </c>
      <c r="K24" s="313"/>
    </row>
    <row r="25" spans="6:11" ht="15.75" thickBot="1" x14ac:dyDescent="0.3">
      <c r="F25" s="313" t="s">
        <v>19</v>
      </c>
      <c r="G25" s="313"/>
      <c r="J25" t="s">
        <v>4</v>
      </c>
      <c r="K25" s="5" t="s">
        <v>23</v>
      </c>
    </row>
    <row r="26" spans="6:11" ht="15.75" thickBot="1" x14ac:dyDescent="0.3">
      <c r="F26" t="s">
        <v>4</v>
      </c>
      <c r="G26" s="5" t="s">
        <v>13</v>
      </c>
      <c r="J26" t="s">
        <v>11</v>
      </c>
      <c r="K26" s="3">
        <f>SQRT((K5/3)^2+((C6-C9-1)/12)^2)+SQRT((K5/3/2-3/12)^2+((C6-C9-1-3-3)/12)^2)</f>
        <v>6.6228107518229953</v>
      </c>
    </row>
    <row r="27" spans="6:11" ht="15.75" thickBot="1" x14ac:dyDescent="0.3">
      <c r="F27" t="s">
        <v>11</v>
      </c>
      <c r="G27" s="3">
        <f>(C6-2*C9-2*1-G6-G38)/12</f>
        <v>1.1991666666666667</v>
      </c>
      <c r="J27" t="s">
        <v>14</v>
      </c>
      <c r="K27" s="1">
        <v>4</v>
      </c>
    </row>
    <row r="28" spans="6:11" ht="15.75" thickBot="1" x14ac:dyDescent="0.3">
      <c r="F28" t="s">
        <v>14</v>
      </c>
      <c r="G28" s="1">
        <v>3</v>
      </c>
      <c r="J28" t="s">
        <v>15</v>
      </c>
      <c r="K28" s="5">
        <v>4</v>
      </c>
    </row>
    <row r="29" spans="6:11" ht="15.75" thickBot="1" x14ac:dyDescent="0.3">
      <c r="F29" t="s">
        <v>15</v>
      </c>
      <c r="G29" s="1">
        <v>3</v>
      </c>
      <c r="J29" t="s">
        <v>16</v>
      </c>
      <c r="K29" s="1">
        <f>5/16</f>
        <v>0.3125</v>
      </c>
    </row>
    <row r="30" spans="6:11" ht="15.75" thickBot="1" x14ac:dyDescent="0.3">
      <c r="F30" t="s">
        <v>16</v>
      </c>
      <c r="G30" s="1">
        <f>5/16</f>
        <v>0.3125</v>
      </c>
      <c r="J30" t="s">
        <v>6</v>
      </c>
      <c r="K30" s="1">
        <f>2*2*1</f>
        <v>4</v>
      </c>
    </row>
    <row r="31" spans="6:11" ht="15.75" thickBot="1" x14ac:dyDescent="0.3">
      <c r="F31" t="s">
        <v>6</v>
      </c>
      <c r="G31" s="1">
        <f>4*10</f>
        <v>40</v>
      </c>
    </row>
    <row r="32" spans="6:11" ht="15.75" thickBot="1" x14ac:dyDescent="0.3">
      <c r="J32" t="s">
        <v>12</v>
      </c>
      <c r="K32" s="4">
        <f>((K27*2+K28*2)/12*K26)*K30</f>
        <v>35.321657343055975</v>
      </c>
    </row>
    <row r="33" spans="6:11" ht="15.75" thickBot="1" x14ac:dyDescent="0.3">
      <c r="F33" t="s">
        <v>12</v>
      </c>
      <c r="G33" s="4">
        <f>((G28*2+G29)/12*G27)*G31</f>
        <v>35.975000000000001</v>
      </c>
    </row>
    <row r="34" spans="6:11" ht="15.75" thickBot="1" x14ac:dyDescent="0.3">
      <c r="J34" s="313" t="s">
        <v>26</v>
      </c>
      <c r="K34" s="313"/>
    </row>
    <row r="35" spans="6:11" ht="15.75" thickBot="1" x14ac:dyDescent="0.3">
      <c r="F35" s="313" t="s">
        <v>20</v>
      </c>
      <c r="G35" s="313"/>
      <c r="J35" t="s">
        <v>4</v>
      </c>
      <c r="K35" s="5" t="s">
        <v>27</v>
      </c>
    </row>
    <row r="36" spans="6:11" ht="15.75" thickBot="1" x14ac:dyDescent="0.3">
      <c r="F36" t="s">
        <v>4</v>
      </c>
      <c r="G36" s="5" t="s">
        <v>21</v>
      </c>
      <c r="J36" t="s">
        <v>11</v>
      </c>
      <c r="K36" s="3">
        <v>1.25</v>
      </c>
    </row>
    <row r="37" spans="6:11" ht="15.75" thickBot="1" x14ac:dyDescent="0.3">
      <c r="F37" t="s">
        <v>11</v>
      </c>
      <c r="G37" s="1">
        <v>9.5</v>
      </c>
      <c r="J37" t="s">
        <v>28</v>
      </c>
      <c r="K37" s="1">
        <v>2</v>
      </c>
    </row>
    <row r="38" spans="6:11" ht="15.75" thickBot="1" x14ac:dyDescent="0.3">
      <c r="F38" t="s">
        <v>7</v>
      </c>
      <c r="G38" s="1">
        <v>12</v>
      </c>
      <c r="J38" t="s">
        <v>16</v>
      </c>
      <c r="K38" s="1">
        <f>3/8</f>
        <v>0.375</v>
      </c>
    </row>
    <row r="39" spans="6:11" ht="15.75" thickBot="1" x14ac:dyDescent="0.3">
      <c r="F39" t="s">
        <v>8</v>
      </c>
      <c r="G39" s="1">
        <v>0.28199999999999997</v>
      </c>
      <c r="J39" t="s">
        <v>6</v>
      </c>
      <c r="K39" s="1">
        <f>2*3*6+2*2*1</f>
        <v>40</v>
      </c>
    </row>
    <row r="40" spans="6:11" ht="15.75" thickBot="1" x14ac:dyDescent="0.3">
      <c r="F40" t="s">
        <v>9</v>
      </c>
      <c r="G40" s="1">
        <v>2.9420000000000002</v>
      </c>
    </row>
    <row r="41" spans="6:11" ht="15.75" thickBot="1" x14ac:dyDescent="0.3">
      <c r="F41" t="s">
        <v>10</v>
      </c>
      <c r="G41" s="1">
        <v>0.501</v>
      </c>
      <c r="J41" t="s">
        <v>12</v>
      </c>
      <c r="K41" s="4">
        <f>(K36*K37+(K36*K37-2*$K$27^2/144)+K38/12*K36*2+K38/12*K37*2)*K39</f>
        <v>199.23611111111111</v>
      </c>
    </row>
    <row r="42" spans="6:11" ht="15.75" thickBot="1" x14ac:dyDescent="0.3">
      <c r="F42" t="s">
        <v>6</v>
      </c>
      <c r="G42" s="1">
        <v>10</v>
      </c>
    </row>
    <row r="43" spans="6:11" ht="15.75" thickBot="1" x14ac:dyDescent="0.3">
      <c r="J43" s="313" t="s">
        <v>33</v>
      </c>
      <c r="K43" s="313"/>
    </row>
    <row r="44" spans="6:11" ht="15.75" thickBot="1" x14ac:dyDescent="0.3">
      <c r="F44" t="s">
        <v>12</v>
      </c>
      <c r="G44" s="4">
        <f>(G38*2+G40)/12*G37*G42+G40/12*(G37-2*(2.5+2*3/12))*G42</f>
        <v>221.87166666666667</v>
      </c>
      <c r="J44" t="s">
        <v>4</v>
      </c>
      <c r="K44" s="5" t="s">
        <v>27</v>
      </c>
    </row>
    <row r="45" spans="6:11" ht="15.75" thickBot="1" x14ac:dyDescent="0.3">
      <c r="J45" t="s">
        <v>11</v>
      </c>
      <c r="K45" s="3">
        <v>1.25</v>
      </c>
    </row>
    <row r="46" spans="6:11" ht="15.75" thickBot="1" x14ac:dyDescent="0.3">
      <c r="F46" s="313" t="s">
        <v>35</v>
      </c>
      <c r="G46" s="313"/>
      <c r="J46" t="s">
        <v>28</v>
      </c>
      <c r="K46" s="1">
        <v>2</v>
      </c>
    </row>
    <row r="47" spans="6:11" ht="15.75" thickBot="1" x14ac:dyDescent="0.3">
      <c r="F47" t="s">
        <v>4</v>
      </c>
      <c r="G47" s="5" t="s">
        <v>13</v>
      </c>
      <c r="J47" t="s">
        <v>16</v>
      </c>
      <c r="K47" s="1">
        <f>3/8</f>
        <v>0.375</v>
      </c>
    </row>
    <row r="48" spans="6:11" ht="15.75" thickBot="1" x14ac:dyDescent="0.3">
      <c r="F48" t="s">
        <v>11</v>
      </c>
      <c r="G48" s="1">
        <f>2+8/12+3.25</f>
        <v>5.9166666666666661</v>
      </c>
      <c r="J48" t="s">
        <v>6</v>
      </c>
      <c r="K48" s="1">
        <f>2*1</f>
        <v>2</v>
      </c>
    </row>
    <row r="49" spans="6:11" ht="15.75" thickBot="1" x14ac:dyDescent="0.3">
      <c r="F49" t="s">
        <v>14</v>
      </c>
      <c r="G49" s="1">
        <v>3</v>
      </c>
    </row>
    <row r="50" spans="6:11" ht="15.75" thickBot="1" x14ac:dyDescent="0.3">
      <c r="F50" t="s">
        <v>15</v>
      </c>
      <c r="G50" s="1">
        <v>3</v>
      </c>
      <c r="J50" t="s">
        <v>12</v>
      </c>
      <c r="K50" s="4">
        <f>(K45*K46+(K45*K46-2*$K$27^2/144)-6*3/144+K47/12*K45*2+K47/12*K46*2)*K48</f>
        <v>9.7118055555555554</v>
      </c>
    </row>
    <row r="51" spans="6:11" ht="15.75" thickBot="1" x14ac:dyDescent="0.3">
      <c r="F51" t="s">
        <v>16</v>
      </c>
      <c r="G51" s="1">
        <f>5/16</f>
        <v>0.3125</v>
      </c>
    </row>
    <row r="52" spans="6:11" ht="15.75" thickBot="1" x14ac:dyDescent="0.3">
      <c r="F52" t="s">
        <v>6</v>
      </c>
      <c r="G52" s="1">
        <v>10</v>
      </c>
    </row>
    <row r="53" spans="6:11" ht="15.75" thickBot="1" x14ac:dyDescent="0.3">
      <c r="J53" s="6" t="s">
        <v>29</v>
      </c>
      <c r="K53" s="8">
        <f>C12+G11+G22+G33+G44+G54+G65+K11+K22+K32+K41+K50</f>
        <v>12374.094838083443</v>
      </c>
    </row>
    <row r="54" spans="6:11" ht="15.75" thickBot="1" x14ac:dyDescent="0.3">
      <c r="F54" t="s">
        <v>12</v>
      </c>
      <c r="G54" s="2">
        <f>((G49*2+G50*2)/12*G48)*G52</f>
        <v>59.166666666666657</v>
      </c>
      <c r="J54" s="6" t="s">
        <v>37</v>
      </c>
      <c r="K54" s="8">
        <f>0.05*K53</f>
        <v>618.70474190417224</v>
      </c>
    </row>
    <row r="55" spans="6:11" ht="15.75" thickBot="1" x14ac:dyDescent="0.3">
      <c r="J55" s="6" t="s">
        <v>29</v>
      </c>
      <c r="K55" s="7">
        <f>ROUNDUP(SUM(K53:K54),-2)</f>
        <v>13000</v>
      </c>
    </row>
    <row r="57" spans="6:11" ht="15.75" thickBot="1" x14ac:dyDescent="0.3">
      <c r="F57" s="313" t="s">
        <v>36</v>
      </c>
      <c r="G57" s="313"/>
    </row>
    <row r="58" spans="6:11" ht="15.75" thickBot="1" x14ac:dyDescent="0.3">
      <c r="F58" t="s">
        <v>4</v>
      </c>
      <c r="G58" s="1" t="s">
        <v>13</v>
      </c>
    </row>
    <row r="59" spans="6:11" ht="15.75" thickBot="1" x14ac:dyDescent="0.3">
      <c r="F59" t="s">
        <v>11</v>
      </c>
      <c r="G59" s="3">
        <f>SQRT(G48^2+((C6-2*C9-2*1)/12)^2)</f>
        <v>6.4035429104172907</v>
      </c>
    </row>
    <row r="60" spans="6:11" ht="15.75" thickBot="1" x14ac:dyDescent="0.3">
      <c r="F60" t="s">
        <v>14</v>
      </c>
      <c r="G60" s="1">
        <v>3</v>
      </c>
    </row>
    <row r="61" spans="6:11" ht="15.75" thickBot="1" x14ac:dyDescent="0.3">
      <c r="F61" t="s">
        <v>15</v>
      </c>
      <c r="G61" s="1">
        <v>3</v>
      </c>
    </row>
    <row r="62" spans="6:11" ht="15.75" thickBot="1" x14ac:dyDescent="0.3">
      <c r="F62" t="s">
        <v>16</v>
      </c>
      <c r="G62" s="1">
        <f>5/16</f>
        <v>0.3125</v>
      </c>
    </row>
    <row r="63" spans="6:11" ht="15.75" thickBot="1" x14ac:dyDescent="0.3">
      <c r="F63" t="s">
        <v>6</v>
      </c>
      <c r="G63" s="1">
        <f>2*G52</f>
        <v>20</v>
      </c>
    </row>
    <row r="64" spans="6:11" ht="15.75" thickBot="1" x14ac:dyDescent="0.3"/>
    <row r="65" spans="6:7" ht="15.75" thickBot="1" x14ac:dyDescent="0.3">
      <c r="F65" t="s">
        <v>12</v>
      </c>
      <c r="G65" s="4">
        <f>((G60*2+G61*2)/12*G59)*G63</f>
        <v>128.07085820834581</v>
      </c>
    </row>
  </sheetData>
  <mergeCells count="13">
    <mergeCell ref="F46:G46"/>
    <mergeCell ref="F57:G57"/>
    <mergeCell ref="B3:C3"/>
    <mergeCell ref="F3:G3"/>
    <mergeCell ref="F14:G14"/>
    <mergeCell ref="F25:G25"/>
    <mergeCell ref="F35:G35"/>
    <mergeCell ref="F24:G24"/>
    <mergeCell ref="J3:K3"/>
    <mergeCell ref="J14:K14"/>
    <mergeCell ref="J24:K24"/>
    <mergeCell ref="J34:K34"/>
    <mergeCell ref="J43:K43"/>
  </mergeCells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14</vt:i4>
      </vt:variant>
      <vt:variant>
        <vt:lpstr>Named Ranges</vt:lpstr>
      </vt:variant>
      <vt:variant>
        <vt:i4>12</vt:i4>
      </vt:variant>
    </vt:vector>
  </HeadingPairs>
  <TitlesOfParts>
    <vt:vector size="26" baseType="lpstr">
      <vt:lpstr>DGN Clip</vt:lpstr>
      <vt:lpstr>509E10001</vt:lpstr>
      <vt:lpstr>509E20000</vt:lpstr>
      <vt:lpstr>510E10000</vt:lpstr>
      <vt:lpstr>512E10100</vt:lpstr>
      <vt:lpstr>512E10600</vt:lpstr>
      <vt:lpstr>512E74000</vt:lpstr>
      <vt:lpstr>516E01300</vt:lpstr>
      <vt:lpstr>516E46700</vt:lpstr>
      <vt:lpstr>516E47001</vt:lpstr>
      <vt:lpstr>519E11101</vt:lpstr>
      <vt:lpstr>519E12300</vt:lpstr>
      <vt:lpstr>PIER SEALING</vt:lpstr>
      <vt:lpstr>VOID_Calc</vt:lpstr>
      <vt:lpstr>'509E10001'!Print_Area</vt:lpstr>
      <vt:lpstr>'509E20000'!Print_Area</vt:lpstr>
      <vt:lpstr>'510E10000'!Print_Area</vt:lpstr>
      <vt:lpstr>'512E10100'!Print_Area</vt:lpstr>
      <vt:lpstr>'512E10600'!Print_Area</vt:lpstr>
      <vt:lpstr>'512E74000'!Print_Area</vt:lpstr>
      <vt:lpstr>'516E01300'!Print_Area</vt:lpstr>
      <vt:lpstr>'516E46700'!Print_Area</vt:lpstr>
      <vt:lpstr>'516E47001'!Print_Area</vt:lpstr>
      <vt:lpstr>'519E11101'!Print_Area</vt:lpstr>
      <vt:lpstr>'519E12300'!Print_Area</vt:lpstr>
      <vt:lpstr>'DGN Clip'!Print_Area</vt:lpstr>
    </vt:vector>
  </TitlesOfParts>
  <Company>ms consultants, inc.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Penman, Jillian</dc:creator>
  <cp:lastModifiedBy>Penman, Jillian</cp:lastModifiedBy>
  <cp:lastPrinted>2023-09-05T20:17:56Z</cp:lastPrinted>
  <dcterms:created xsi:type="dcterms:W3CDTF">2021-06-29T13:12:50Z</dcterms:created>
  <dcterms:modified xsi:type="dcterms:W3CDTF">2023-11-10T19:00:06Z</dcterms:modified>
</cp:coreProperties>
</file>